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6.xml" ContentType="application/vnd.openxmlformats-officedocument.spreadsheetml.comments+xml"/>
  <Override PartName="/xl/threadedComments/threadedComment6.xml" ContentType="application/vnd.ms-excel.threadedcomments+xml"/>
  <Override PartName="/xl/drawings/drawing7.xml" ContentType="application/vnd.openxmlformats-officedocument.drawing+xml"/>
  <Override PartName="/xl/drawings/drawing8.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omments8.xml" ContentType="application/vnd.openxmlformats-officedocument.spreadsheetml.comments+xml"/>
  <Override PartName="/xl/threadedComments/threadedComment8.xml" ContentType="application/vnd.ms-excel.threadedcomments+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persons/person.xml" ContentType="application/vnd.ms-excel.person+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mc:AlternateContent xmlns:mc="http://schemas.openxmlformats.org/markup-compatibility/2006">
    <mc:Choice Requires="x15">
      <x15ac:absPath xmlns:x15ac="http://schemas.microsoft.com/office/spreadsheetml/2010/11/ac" url="https://insatoulousefr-my.sharepoint.com/personal/lferrand_etud_insa-toulouse_fr/Documents/Projet PJ81/"/>
    </mc:Choice>
  </mc:AlternateContent>
  <xr:revisionPtr revIDLastSave="292" documentId="13_ncr:1_{E2E8ADC8-6B95-48C5-BE80-31F5CA2AC2D0}" xr6:coauthVersionLast="47" xr6:coauthVersionMax="47" xr10:uidLastSave="{9F50663B-1B8A-403A-99FD-150FEE72B6F0}"/>
  <bookViews>
    <workbookView xWindow="-108" yWindow="-108" windowWidth="23256" windowHeight="12576" firstSheet="5" activeTab="1" xr2:uid="{00000000-000D-0000-FFFF-FFFF00000000}"/>
  </bookViews>
  <sheets>
    <sheet name="pré dim Propre" sheetId="4" state="hidden" r:id="rId1"/>
    <sheet name="pré dim Type I" sheetId="7" r:id="rId2"/>
    <sheet name="pré dim Type II" sheetId="8" state="hidden" r:id="rId3"/>
    <sheet name="pré dim Type II (CAO)" sheetId="10" r:id="rId4"/>
    <sheet name="pré dim Type III" sheetId="9" r:id="rId5"/>
    <sheet name="Efforts Pitch" sheetId="11" r:id="rId6"/>
    <sheet name="Efforts selon Norme Allemande" sheetId="6" r:id="rId7"/>
    <sheet name="(Outdated) pré dim exemple" sheetId="1" state="hidden" r:id="rId8"/>
    <sheet name="(Outdated) pré dim exemple (3)" sheetId="5" state="hidden" r:id="rId9"/>
    <sheet name="Feuil1" sheetId="2" state="hidden" r:id="rId10"/>
  </sheets>
  <definedNames>
    <definedName name="Lambda" localSheetId="8">'(Outdated) pré dim exemple (3)'!$I$51</definedName>
    <definedName name="Lambda" localSheetId="0">'pré dim Propre'!$I$51</definedName>
    <definedName name="Lambda" localSheetId="1">'pré dim Type I'!$I$51</definedName>
    <definedName name="Lambda" localSheetId="2">'pré dim Type II'!$I$51</definedName>
    <definedName name="Lambda" localSheetId="3">'pré dim Type II (CAO)'!$I$51</definedName>
    <definedName name="Lambda" localSheetId="4">'pré dim Type III'!$I$51</definedName>
    <definedName name="Lambda">'(Outdated) pré dim exemple'!$I$51</definedName>
    <definedName name="masse_vol" localSheetId="8">'(Outdated) pré dim exemple (3)'!$B$1</definedName>
    <definedName name="masse_vol" localSheetId="0">'pré dim Propre'!$B$1</definedName>
    <definedName name="masse_vol" localSheetId="1">'pré dim Type I'!$B$1</definedName>
    <definedName name="masse_vol" localSheetId="2">'pré dim Type II'!$B$1</definedName>
    <definedName name="masse_vol" localSheetId="3">'pré dim Type II (CAO)'!$B$1</definedName>
    <definedName name="masse_vol" localSheetId="4">'pré dim Type III'!$B$1</definedName>
    <definedName name="masse_vol">'(Outdated) pré dim exemple'!$B$1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2" roundtripDataSignature="AMtx7miE6elLq5JCvQEoZRampCBv2upfRQ=="/>
    </ext>
  </extLst>
</workbook>
</file>

<file path=xl/calcChain.xml><?xml version="1.0" encoding="utf-8"?>
<calcChain xmlns="http://schemas.openxmlformats.org/spreadsheetml/2006/main">
  <c r="I18" i="11" l="1"/>
  <c r="S54" i="10"/>
  <c r="J7" i="11"/>
  <c r="I52" i="10"/>
  <c r="M52" i="10"/>
  <c r="F10" i="11"/>
  <c r="F9" i="11" s="1"/>
  <c r="F12" i="11" s="1"/>
  <c r="J95" i="10" l="1"/>
  <c r="M53" i="8"/>
  <c r="M52" i="8"/>
  <c r="M54" i="8"/>
  <c r="I107" i="10"/>
  <c r="I108" i="10" s="1"/>
  <c r="J96" i="10"/>
  <c r="J97" i="10"/>
  <c r="J98" i="10"/>
  <c r="J99" i="10"/>
  <c r="J100" i="10"/>
  <c r="J101" i="10"/>
  <c r="I96" i="10"/>
  <c r="K96" i="10" s="1"/>
  <c r="L96" i="10" s="1"/>
  <c r="M96" i="10" s="1"/>
  <c r="I97" i="10"/>
  <c r="K97" i="10" s="1"/>
  <c r="L97" i="10" s="1"/>
  <c r="M97" i="10" s="1"/>
  <c r="I98" i="10"/>
  <c r="K98" i="10" s="1"/>
  <c r="L98" i="10" s="1"/>
  <c r="M98" i="10" s="1"/>
  <c r="I99" i="10"/>
  <c r="K99" i="10" s="1"/>
  <c r="L99" i="10" s="1"/>
  <c r="M99" i="10" s="1"/>
  <c r="I100" i="10"/>
  <c r="K100" i="10" s="1"/>
  <c r="L100" i="10" s="1"/>
  <c r="M100" i="10" s="1"/>
  <c r="I101" i="10"/>
  <c r="K101" i="10" s="1"/>
  <c r="L101" i="10" s="1"/>
  <c r="M101" i="10" s="1"/>
  <c r="I95" i="10"/>
  <c r="K95" i="10" s="1"/>
  <c r="L95" i="10" s="1"/>
  <c r="M95" i="10" s="1"/>
  <c r="M102" i="10" s="1"/>
  <c r="K103" i="10" l="1"/>
  <c r="I110" i="10"/>
  <c r="L88" i="10"/>
  <c r="K83" i="10"/>
  <c r="K84" i="10"/>
  <c r="K85" i="10"/>
  <c r="K86" i="10"/>
  <c r="K87" i="10"/>
  <c r="K88" i="10"/>
  <c r="K82" i="10"/>
  <c r="F80" i="10" l="1"/>
  <c r="F81" i="10" s="1"/>
  <c r="F82" i="10" s="1"/>
  <c r="F83" i="10" s="1"/>
  <c r="F84" i="10" s="1"/>
  <c r="F85" i="10" s="1"/>
  <c r="F86" i="10" s="1"/>
  <c r="F87" i="10" s="1"/>
  <c r="F88" i="10" s="1"/>
  <c r="F80" i="8"/>
  <c r="F81" i="8" s="1"/>
  <c r="F82" i="8" s="1"/>
  <c r="F83" i="8" s="1"/>
  <c r="F84" i="8" s="1"/>
  <c r="F85" i="8" s="1"/>
  <c r="F86" i="8" s="1"/>
  <c r="F87" i="8" s="1"/>
  <c r="F79" i="8"/>
  <c r="J58" i="10" l="1"/>
  <c r="H58" i="10"/>
  <c r="T78" i="10"/>
  <c r="V74" i="10"/>
  <c r="T76" i="10" s="1"/>
  <c r="G73" i="10"/>
  <c r="S67" i="10"/>
  <c r="R67" i="10"/>
  <c r="L67" i="10"/>
  <c r="M67" i="10" s="1"/>
  <c r="J67" i="10"/>
  <c r="S66" i="10"/>
  <c r="R66" i="10"/>
  <c r="L66" i="10"/>
  <c r="M66" i="10" s="1"/>
  <c r="J66" i="10"/>
  <c r="S65" i="10"/>
  <c r="R65" i="10"/>
  <c r="L65" i="10"/>
  <c r="M65" i="10" s="1"/>
  <c r="J65" i="10"/>
  <c r="S64" i="10"/>
  <c r="R64" i="10"/>
  <c r="L64" i="10"/>
  <c r="M64" i="10" s="1"/>
  <c r="J64" i="10"/>
  <c r="S63" i="10"/>
  <c r="R63" i="10"/>
  <c r="L63" i="10"/>
  <c r="M63" i="10" s="1"/>
  <c r="J63" i="10"/>
  <c r="S62" i="10"/>
  <c r="R62" i="10"/>
  <c r="L62" i="10"/>
  <c r="M62" i="10" s="1"/>
  <c r="J62" i="10"/>
  <c r="S61" i="10"/>
  <c r="R61" i="10"/>
  <c r="L61" i="10"/>
  <c r="M61" i="10" s="1"/>
  <c r="J61" i="10"/>
  <c r="S60" i="10"/>
  <c r="R60" i="10"/>
  <c r="L60" i="10"/>
  <c r="M60" i="10" s="1"/>
  <c r="J60" i="10"/>
  <c r="S59" i="10"/>
  <c r="R59" i="10"/>
  <c r="L59" i="10"/>
  <c r="M59" i="10" s="1"/>
  <c r="J59" i="10"/>
  <c r="F59" i="10"/>
  <c r="F60" i="10" s="1"/>
  <c r="F61" i="10" s="1"/>
  <c r="F62" i="10" s="1"/>
  <c r="F63" i="10" s="1"/>
  <c r="F64" i="10" s="1"/>
  <c r="F65" i="10" s="1"/>
  <c r="F66" i="10" s="1"/>
  <c r="F67" i="10" s="1"/>
  <c r="S58" i="10"/>
  <c r="R58" i="10"/>
  <c r="L58" i="10"/>
  <c r="M58" i="10" s="1"/>
  <c r="M53" i="10"/>
  <c r="I43" i="10"/>
  <c r="C39" i="10"/>
  <c r="C38" i="10"/>
  <c r="C37" i="10"/>
  <c r="C36" i="10"/>
  <c r="N35" i="10"/>
  <c r="C35" i="10"/>
  <c r="C34" i="10"/>
  <c r="C33" i="10"/>
  <c r="C32" i="10"/>
  <c r="C31" i="10"/>
  <c r="C30" i="10"/>
  <c r="C29" i="10"/>
  <c r="C28" i="10"/>
  <c r="C27" i="10"/>
  <c r="C26" i="10"/>
  <c r="C25" i="10"/>
  <c r="C24" i="10"/>
  <c r="C23" i="10"/>
  <c r="C22" i="10"/>
  <c r="C21" i="10"/>
  <c r="C20" i="10"/>
  <c r="C19" i="10"/>
  <c r="C18" i="10"/>
  <c r="C17" i="10"/>
  <c r="C16" i="10"/>
  <c r="C15" i="10"/>
  <c r="C14" i="10"/>
  <c r="C13" i="10"/>
  <c r="C12" i="10"/>
  <c r="C11" i="10"/>
  <c r="C10" i="10"/>
  <c r="C9" i="10"/>
  <c r="B4" i="10"/>
  <c r="I38" i="7"/>
  <c r="V74" i="9"/>
  <c r="V74" i="7"/>
  <c r="V74" i="8"/>
  <c r="T76" i="8"/>
  <c r="J7" i="6"/>
  <c r="J3" i="6"/>
  <c r="J58" i="9"/>
  <c r="T78" i="9"/>
  <c r="T76" i="9"/>
  <c r="G73" i="9"/>
  <c r="S67" i="9"/>
  <c r="R67" i="9"/>
  <c r="L67" i="9"/>
  <c r="M67" i="9" s="1"/>
  <c r="J67" i="9"/>
  <c r="S66" i="9"/>
  <c r="R66" i="9"/>
  <c r="L66" i="9"/>
  <c r="M66" i="9" s="1"/>
  <c r="J66" i="9"/>
  <c r="S65" i="9"/>
  <c r="R65" i="9"/>
  <c r="L65" i="9"/>
  <c r="M65" i="9" s="1"/>
  <c r="J65" i="9"/>
  <c r="S64" i="9"/>
  <c r="R64" i="9"/>
  <c r="L64" i="9"/>
  <c r="M64" i="9" s="1"/>
  <c r="J64" i="9"/>
  <c r="S63" i="9"/>
  <c r="R63" i="9"/>
  <c r="L63" i="9"/>
  <c r="M63" i="9" s="1"/>
  <c r="J63" i="9"/>
  <c r="S62" i="9"/>
  <c r="R62" i="9"/>
  <c r="L62" i="9"/>
  <c r="M62" i="9" s="1"/>
  <c r="J62" i="9"/>
  <c r="S61" i="9"/>
  <c r="R61" i="9"/>
  <c r="L61" i="9"/>
  <c r="M61" i="9" s="1"/>
  <c r="J61" i="9"/>
  <c r="S60" i="9"/>
  <c r="R60" i="9"/>
  <c r="L60" i="9"/>
  <c r="M60" i="9" s="1"/>
  <c r="J60" i="9"/>
  <c r="S59" i="9"/>
  <c r="R59" i="9"/>
  <c r="L59" i="9"/>
  <c r="M59" i="9" s="1"/>
  <c r="J59" i="9"/>
  <c r="F59" i="9"/>
  <c r="F60" i="9" s="1"/>
  <c r="F61" i="9" s="1"/>
  <c r="F62" i="9" s="1"/>
  <c r="F63" i="9" s="1"/>
  <c r="F64" i="9" s="1"/>
  <c r="F65" i="9" s="1"/>
  <c r="F66" i="9" s="1"/>
  <c r="F67" i="9" s="1"/>
  <c r="S58" i="9"/>
  <c r="R58" i="9"/>
  <c r="L58" i="9"/>
  <c r="M58" i="9" s="1"/>
  <c r="S54" i="9"/>
  <c r="I43" i="9"/>
  <c r="C39" i="9"/>
  <c r="C38" i="9"/>
  <c r="C37" i="9"/>
  <c r="C36" i="9"/>
  <c r="N35" i="9"/>
  <c r="C35" i="9"/>
  <c r="C34" i="9"/>
  <c r="C33" i="9"/>
  <c r="C32" i="9"/>
  <c r="C31" i="9"/>
  <c r="C30" i="9"/>
  <c r="C29" i="9"/>
  <c r="C28" i="9"/>
  <c r="C27" i="9"/>
  <c r="C26" i="9"/>
  <c r="C25" i="9"/>
  <c r="C24" i="9"/>
  <c r="C23" i="9"/>
  <c r="C22" i="9"/>
  <c r="C21" i="9"/>
  <c r="C20" i="9"/>
  <c r="C19" i="9"/>
  <c r="C18" i="9"/>
  <c r="C17" i="9"/>
  <c r="C16" i="9"/>
  <c r="C15" i="9"/>
  <c r="C14" i="9"/>
  <c r="C13" i="9"/>
  <c r="C12" i="9"/>
  <c r="C11" i="9"/>
  <c r="C10" i="9"/>
  <c r="C9" i="9"/>
  <c r="B4" i="9"/>
  <c r="T78" i="8"/>
  <c r="G73" i="8"/>
  <c r="S67" i="8"/>
  <c r="R67" i="8"/>
  <c r="L67" i="8"/>
  <c r="M67" i="8" s="1"/>
  <c r="J67" i="8"/>
  <c r="S66" i="8"/>
  <c r="R66" i="8"/>
  <c r="L66" i="8"/>
  <c r="M66" i="8" s="1"/>
  <c r="J66" i="8"/>
  <c r="S65" i="8"/>
  <c r="R65" i="8"/>
  <c r="L65" i="8"/>
  <c r="M65" i="8" s="1"/>
  <c r="J65" i="8"/>
  <c r="S64" i="8"/>
  <c r="R64" i="8"/>
  <c r="L64" i="8"/>
  <c r="M64" i="8" s="1"/>
  <c r="J64" i="8"/>
  <c r="S63" i="8"/>
  <c r="R63" i="8"/>
  <c r="L63" i="8"/>
  <c r="M63" i="8" s="1"/>
  <c r="J63" i="8"/>
  <c r="S62" i="8"/>
  <c r="R62" i="8"/>
  <c r="L62" i="8"/>
  <c r="M62" i="8" s="1"/>
  <c r="J62" i="8"/>
  <c r="S61" i="8"/>
  <c r="R61" i="8"/>
  <c r="L61" i="8"/>
  <c r="M61" i="8" s="1"/>
  <c r="J61" i="8"/>
  <c r="S60" i="8"/>
  <c r="R60" i="8"/>
  <c r="L60" i="8"/>
  <c r="M60" i="8" s="1"/>
  <c r="J60" i="8"/>
  <c r="S59" i="8"/>
  <c r="R59" i="8"/>
  <c r="L59" i="8"/>
  <c r="M59" i="8" s="1"/>
  <c r="J59" i="8"/>
  <c r="F59" i="8"/>
  <c r="F60" i="8" s="1"/>
  <c r="F61" i="8" s="1"/>
  <c r="F62" i="8" s="1"/>
  <c r="F63" i="8" s="1"/>
  <c r="F64" i="8" s="1"/>
  <c r="F65" i="8" s="1"/>
  <c r="F66" i="8" s="1"/>
  <c r="F67" i="8" s="1"/>
  <c r="S58" i="8"/>
  <c r="R58" i="8"/>
  <c r="L58" i="8"/>
  <c r="M58" i="8" s="1"/>
  <c r="J58" i="8"/>
  <c r="S54" i="8"/>
  <c r="I43" i="8"/>
  <c r="C39" i="8"/>
  <c r="C38" i="8"/>
  <c r="C37" i="8"/>
  <c r="C36" i="8"/>
  <c r="N35" i="8"/>
  <c r="C35" i="8"/>
  <c r="C34" i="8"/>
  <c r="C33" i="8"/>
  <c r="C32" i="8"/>
  <c r="C31" i="8"/>
  <c r="C30" i="8"/>
  <c r="C29" i="8"/>
  <c r="C28" i="8"/>
  <c r="C27" i="8"/>
  <c r="C26" i="8"/>
  <c r="C25" i="8"/>
  <c r="C24" i="8"/>
  <c r="C23" i="8"/>
  <c r="C22" i="8"/>
  <c r="C21" i="8"/>
  <c r="C20" i="8"/>
  <c r="C19" i="8"/>
  <c r="C18" i="8"/>
  <c r="C17" i="8"/>
  <c r="C16" i="8"/>
  <c r="C15" i="8"/>
  <c r="C14" i="8"/>
  <c r="C13" i="8"/>
  <c r="C12" i="8"/>
  <c r="C11" i="8"/>
  <c r="C10" i="8"/>
  <c r="C9" i="8"/>
  <c r="B4" i="8"/>
  <c r="T78" i="7"/>
  <c r="T76" i="7"/>
  <c r="G73" i="7"/>
  <c r="S67" i="7"/>
  <c r="R67" i="7"/>
  <c r="L67" i="7"/>
  <c r="M67" i="7" s="1"/>
  <c r="J67" i="7"/>
  <c r="S66" i="7"/>
  <c r="R66" i="7"/>
  <c r="L66" i="7"/>
  <c r="M66" i="7" s="1"/>
  <c r="J66" i="7"/>
  <c r="S65" i="7"/>
  <c r="R65" i="7"/>
  <c r="L65" i="7"/>
  <c r="M65" i="7" s="1"/>
  <c r="J65" i="7"/>
  <c r="S64" i="7"/>
  <c r="R64" i="7"/>
  <c r="L64" i="7"/>
  <c r="M64" i="7" s="1"/>
  <c r="J64" i="7"/>
  <c r="S63" i="7"/>
  <c r="R63" i="7"/>
  <c r="L63" i="7"/>
  <c r="M63" i="7" s="1"/>
  <c r="J63" i="7"/>
  <c r="S62" i="7"/>
  <c r="R62" i="7"/>
  <c r="L62" i="7"/>
  <c r="M62" i="7" s="1"/>
  <c r="J62" i="7"/>
  <c r="S61" i="7"/>
  <c r="R61" i="7"/>
  <c r="L61" i="7"/>
  <c r="M61" i="7" s="1"/>
  <c r="J61" i="7"/>
  <c r="S60" i="7"/>
  <c r="R60" i="7"/>
  <c r="L60" i="7"/>
  <c r="M60" i="7" s="1"/>
  <c r="J60" i="7"/>
  <c r="S59" i="7"/>
  <c r="R59" i="7"/>
  <c r="L59" i="7"/>
  <c r="M59" i="7" s="1"/>
  <c r="J59" i="7"/>
  <c r="F59" i="7"/>
  <c r="F60" i="7" s="1"/>
  <c r="F61" i="7" s="1"/>
  <c r="F62" i="7" s="1"/>
  <c r="F63" i="7" s="1"/>
  <c r="F64" i="7" s="1"/>
  <c r="F65" i="7" s="1"/>
  <c r="F66" i="7" s="1"/>
  <c r="F67" i="7" s="1"/>
  <c r="S58" i="7"/>
  <c r="R58" i="7"/>
  <c r="L58" i="7"/>
  <c r="M58" i="7" s="1"/>
  <c r="J58" i="7"/>
  <c r="S54" i="7"/>
  <c r="I43" i="7"/>
  <c r="C39" i="7"/>
  <c r="C38" i="7"/>
  <c r="C37" i="7"/>
  <c r="C36" i="7"/>
  <c r="N35" i="7"/>
  <c r="C35" i="7"/>
  <c r="C34" i="7"/>
  <c r="C33" i="7"/>
  <c r="C32" i="7"/>
  <c r="C31" i="7"/>
  <c r="C30" i="7"/>
  <c r="C29" i="7"/>
  <c r="C28" i="7"/>
  <c r="C27" i="7"/>
  <c r="C26" i="7"/>
  <c r="C25" i="7"/>
  <c r="C24" i="7"/>
  <c r="C23" i="7"/>
  <c r="C22" i="7"/>
  <c r="C21" i="7"/>
  <c r="C20" i="7"/>
  <c r="C19" i="7"/>
  <c r="C18" i="7"/>
  <c r="C17" i="7"/>
  <c r="C16" i="7"/>
  <c r="C15" i="7"/>
  <c r="C14" i="7"/>
  <c r="C13" i="7"/>
  <c r="C12" i="7"/>
  <c r="C11" i="7"/>
  <c r="C10" i="7"/>
  <c r="C9" i="7"/>
  <c r="B4" i="7"/>
  <c r="J1" i="6"/>
  <c r="J2" i="6" s="1"/>
  <c r="J29" i="6"/>
  <c r="E41" i="6"/>
  <c r="C41" i="6"/>
  <c r="E40" i="6"/>
  <c r="C40" i="6"/>
  <c r="E39" i="6"/>
  <c r="C39" i="6"/>
  <c r="E38" i="6"/>
  <c r="C38" i="6"/>
  <c r="E37" i="6"/>
  <c r="C37" i="6"/>
  <c r="E36" i="6"/>
  <c r="C36" i="6"/>
  <c r="E35" i="6"/>
  <c r="C35" i="6"/>
  <c r="E34" i="6"/>
  <c r="C34" i="6"/>
  <c r="E33" i="6"/>
  <c r="C33" i="6"/>
  <c r="A33" i="6"/>
  <c r="A34" i="6" s="1"/>
  <c r="A35" i="6" s="1"/>
  <c r="A36" i="6" s="1"/>
  <c r="A37" i="6" s="1"/>
  <c r="A38" i="6" s="1"/>
  <c r="A39" i="6" s="1"/>
  <c r="A40" i="6" s="1"/>
  <c r="A41" i="6" s="1"/>
  <c r="E32" i="6"/>
  <c r="C32" i="6"/>
  <c r="J4" i="6"/>
  <c r="J5" i="6" s="1"/>
  <c r="J6" i="6" s="1"/>
  <c r="C22" i="6"/>
  <c r="G22" i="6" s="1"/>
  <c r="C23" i="6"/>
  <c r="G23" i="6" s="1"/>
  <c r="C24" i="6"/>
  <c r="G24" i="6" s="1"/>
  <c r="C25" i="6"/>
  <c r="G25" i="6" s="1"/>
  <c r="C26" i="6"/>
  <c r="G26" i="6" s="1"/>
  <c r="C27" i="6"/>
  <c r="G27" i="6" s="1"/>
  <c r="C28" i="6"/>
  <c r="G28" i="6" s="1"/>
  <c r="C29" i="6"/>
  <c r="G29" i="6" s="1"/>
  <c r="C30" i="6"/>
  <c r="G30" i="6" s="1"/>
  <c r="C21" i="6"/>
  <c r="G21" i="6" s="1"/>
  <c r="D4" i="6"/>
  <c r="E22" i="6"/>
  <c r="E23" i="6"/>
  <c r="E24" i="6"/>
  <c r="E25" i="6"/>
  <c r="E26" i="6"/>
  <c r="E27" i="6"/>
  <c r="E28" i="6"/>
  <c r="E29" i="6"/>
  <c r="E30" i="6"/>
  <c r="E21" i="6"/>
  <c r="A22" i="6"/>
  <c r="A23" i="6" s="1"/>
  <c r="A24" i="6" s="1"/>
  <c r="A25" i="6" s="1"/>
  <c r="A26" i="6" s="1"/>
  <c r="A27" i="6" s="1"/>
  <c r="A28" i="6" s="1"/>
  <c r="A29" i="6" s="1"/>
  <c r="A30" i="6" s="1"/>
  <c r="V74" i="5"/>
  <c r="G73" i="5"/>
  <c r="T78" i="5"/>
  <c r="C9" i="5"/>
  <c r="C10" i="5"/>
  <c r="C11" i="5"/>
  <c r="C12" i="5"/>
  <c r="C13" i="5"/>
  <c r="C14" i="5"/>
  <c r="C15" i="5"/>
  <c r="C16" i="5"/>
  <c r="C17" i="5"/>
  <c r="C18" i="5"/>
  <c r="C19" i="5"/>
  <c r="C20" i="5"/>
  <c r="C21" i="5"/>
  <c r="C22" i="5"/>
  <c r="C23" i="5"/>
  <c r="C24" i="5"/>
  <c r="C25" i="5"/>
  <c r="C26" i="5"/>
  <c r="C27" i="5"/>
  <c r="C28" i="5"/>
  <c r="C29" i="5"/>
  <c r="C30" i="5"/>
  <c r="C31" i="5"/>
  <c r="C32" i="5"/>
  <c r="C33" i="5"/>
  <c r="C34" i="5"/>
  <c r="C35" i="5"/>
  <c r="N35" i="5"/>
  <c r="C36" i="5"/>
  <c r="N36" i="5"/>
  <c r="C37" i="5"/>
  <c r="I37" i="5"/>
  <c r="C38" i="5"/>
  <c r="C39" i="5"/>
  <c r="I43" i="5"/>
  <c r="I47" i="5"/>
  <c r="I48" i="5"/>
  <c r="N48" i="5"/>
  <c r="O48" i="5"/>
  <c r="P48" i="5"/>
  <c r="C49" i="5"/>
  <c r="O49" i="5"/>
  <c r="P49" i="5"/>
  <c r="C50" i="5"/>
  <c r="C51" i="5"/>
  <c r="C52" i="5"/>
  <c r="I52" i="5"/>
  <c r="B53" i="5"/>
  <c r="C53" i="5"/>
  <c r="D53" i="5"/>
  <c r="I53" i="5"/>
  <c r="I55" i="5" s="1"/>
  <c r="B54" i="5"/>
  <c r="C54" i="5"/>
  <c r="D54" i="5"/>
  <c r="B55" i="5"/>
  <c r="C55" i="5"/>
  <c r="D55" i="5"/>
  <c r="B56" i="5"/>
  <c r="C56" i="5"/>
  <c r="D56" i="5"/>
  <c r="B57" i="5"/>
  <c r="C57" i="5"/>
  <c r="D57" i="5"/>
  <c r="B58" i="5"/>
  <c r="C58" i="5"/>
  <c r="D58" i="5"/>
  <c r="I58" i="5"/>
  <c r="J58" i="5"/>
  <c r="K58" i="5"/>
  <c r="L58" i="5"/>
  <c r="M58" i="5"/>
  <c r="N58" i="5"/>
  <c r="O58" i="5"/>
  <c r="P58" i="5"/>
  <c r="Q58" i="5" s="1"/>
  <c r="S58" i="5"/>
  <c r="T58" i="5"/>
  <c r="B59" i="5"/>
  <c r="C59" i="5"/>
  <c r="D59" i="5"/>
  <c r="F59" i="5"/>
  <c r="H59" i="5"/>
  <c r="I59" i="5"/>
  <c r="J59" i="5"/>
  <c r="K59" i="5"/>
  <c r="L59" i="5"/>
  <c r="M59" i="5"/>
  <c r="N59" i="5"/>
  <c r="O59" i="5"/>
  <c r="P59" i="5"/>
  <c r="Q59" i="5"/>
  <c r="S59" i="5"/>
  <c r="T59" i="5"/>
  <c r="U59" i="5"/>
  <c r="V59" i="5"/>
  <c r="B60" i="5"/>
  <c r="C60" i="5"/>
  <c r="D60" i="5"/>
  <c r="F60" i="5"/>
  <c r="H60" i="5"/>
  <c r="I60" i="5"/>
  <c r="J60" i="5"/>
  <c r="K60" i="5"/>
  <c r="L60" i="5"/>
  <c r="M60" i="5"/>
  <c r="N60" i="5"/>
  <c r="O60" i="5"/>
  <c r="P60" i="5"/>
  <c r="Q60" i="5"/>
  <c r="S60" i="5"/>
  <c r="T60" i="5"/>
  <c r="U60" i="5"/>
  <c r="V60" i="5"/>
  <c r="B61" i="5"/>
  <c r="C61" i="5"/>
  <c r="D61" i="5"/>
  <c r="F61" i="5"/>
  <c r="H61" i="5"/>
  <c r="I61" i="5"/>
  <c r="J61" i="5"/>
  <c r="K61" i="5"/>
  <c r="L61" i="5"/>
  <c r="M61" i="5"/>
  <c r="N61" i="5"/>
  <c r="O61" i="5"/>
  <c r="P61" i="5"/>
  <c r="Q61" i="5"/>
  <c r="S61" i="5"/>
  <c r="T61" i="5"/>
  <c r="U61" i="5"/>
  <c r="V61" i="5"/>
  <c r="B62" i="5"/>
  <c r="C62" i="5"/>
  <c r="D62" i="5"/>
  <c r="F62" i="5"/>
  <c r="H62" i="5"/>
  <c r="I62" i="5"/>
  <c r="J62" i="5"/>
  <c r="K62" i="5"/>
  <c r="L62" i="5"/>
  <c r="M62" i="5"/>
  <c r="N62" i="5"/>
  <c r="O62" i="5"/>
  <c r="P62" i="5"/>
  <c r="Q62" i="5"/>
  <c r="S62" i="5"/>
  <c r="T62" i="5"/>
  <c r="U62" i="5"/>
  <c r="V62" i="5"/>
  <c r="B63" i="5"/>
  <c r="C63" i="5"/>
  <c r="D63" i="5"/>
  <c r="F63" i="5"/>
  <c r="H63" i="5"/>
  <c r="I63" i="5"/>
  <c r="J63" i="5"/>
  <c r="K63" i="5"/>
  <c r="L63" i="5"/>
  <c r="M63" i="5"/>
  <c r="N63" i="5"/>
  <c r="O63" i="5"/>
  <c r="P63" i="5"/>
  <c r="Q63" i="5"/>
  <c r="S63" i="5"/>
  <c r="T63" i="5"/>
  <c r="U63" i="5"/>
  <c r="V63" i="5"/>
  <c r="B64" i="5"/>
  <c r="C64" i="5"/>
  <c r="D64" i="5"/>
  <c r="F64" i="5"/>
  <c r="H64" i="5"/>
  <c r="I64" i="5"/>
  <c r="J64" i="5"/>
  <c r="K64" i="5"/>
  <c r="L64" i="5"/>
  <c r="M64" i="5"/>
  <c r="N64" i="5"/>
  <c r="O64" i="5"/>
  <c r="P64" i="5"/>
  <c r="Q64" i="5"/>
  <c r="S64" i="5"/>
  <c r="T64" i="5"/>
  <c r="U64" i="5"/>
  <c r="V64" i="5"/>
  <c r="B65" i="5"/>
  <c r="C65" i="5"/>
  <c r="D65" i="5"/>
  <c r="F65" i="5"/>
  <c r="H65" i="5"/>
  <c r="I65" i="5"/>
  <c r="J65" i="5"/>
  <c r="K65" i="5"/>
  <c r="L65" i="5"/>
  <c r="M65" i="5"/>
  <c r="N65" i="5"/>
  <c r="O65" i="5"/>
  <c r="P65" i="5"/>
  <c r="Q65" i="5"/>
  <c r="S65" i="5"/>
  <c r="T65" i="5"/>
  <c r="U65" i="5"/>
  <c r="V65" i="5"/>
  <c r="B66" i="5"/>
  <c r="C66" i="5"/>
  <c r="D66" i="5"/>
  <c r="F66" i="5"/>
  <c r="H66" i="5"/>
  <c r="I66" i="5"/>
  <c r="J66" i="5"/>
  <c r="K66" i="5"/>
  <c r="L66" i="5"/>
  <c r="M66" i="5"/>
  <c r="N66" i="5"/>
  <c r="O66" i="5"/>
  <c r="P66" i="5"/>
  <c r="Q66" i="5"/>
  <c r="S66" i="5"/>
  <c r="T66" i="5"/>
  <c r="U66" i="5"/>
  <c r="V66" i="5"/>
  <c r="B67" i="5"/>
  <c r="C67" i="5"/>
  <c r="D67" i="5"/>
  <c r="F67" i="5"/>
  <c r="H67" i="5"/>
  <c r="I67" i="5"/>
  <c r="J67" i="5"/>
  <c r="K67" i="5"/>
  <c r="L67" i="5"/>
  <c r="M67" i="5"/>
  <c r="N67" i="5"/>
  <c r="O67" i="5"/>
  <c r="P67" i="5"/>
  <c r="Q67" i="5"/>
  <c r="S67" i="5"/>
  <c r="T67" i="5"/>
  <c r="U67" i="5"/>
  <c r="V67" i="5"/>
  <c r="B68" i="5"/>
  <c r="C68" i="5"/>
  <c r="D68" i="5"/>
  <c r="F68" i="5"/>
  <c r="H68" i="5"/>
  <c r="I68" i="5"/>
  <c r="J68" i="5"/>
  <c r="K68" i="5"/>
  <c r="L68" i="5"/>
  <c r="M68" i="5"/>
  <c r="N68" i="5"/>
  <c r="O68" i="5"/>
  <c r="P68" i="5"/>
  <c r="Q68" i="5"/>
  <c r="S68" i="5"/>
  <c r="T68" i="5"/>
  <c r="U68" i="5"/>
  <c r="V68" i="5"/>
  <c r="F69" i="5"/>
  <c r="H69" i="5"/>
  <c r="I69" i="5"/>
  <c r="J69" i="5"/>
  <c r="K69" i="5"/>
  <c r="L69" i="5"/>
  <c r="M69" i="5"/>
  <c r="N69" i="5"/>
  <c r="O69" i="5"/>
  <c r="P69" i="5"/>
  <c r="Q69" i="5"/>
  <c r="S69" i="5"/>
  <c r="T69" i="5"/>
  <c r="U69" i="5"/>
  <c r="V69" i="5"/>
  <c r="F70" i="5"/>
  <c r="H70" i="5"/>
  <c r="I70" i="5"/>
  <c r="J70" i="5"/>
  <c r="K70" i="5"/>
  <c r="L70" i="5"/>
  <c r="M70" i="5"/>
  <c r="N70" i="5"/>
  <c r="O70" i="5"/>
  <c r="P70" i="5"/>
  <c r="Q70" i="5"/>
  <c r="S70" i="5"/>
  <c r="T70" i="5"/>
  <c r="U70" i="5"/>
  <c r="V70" i="5"/>
  <c r="T76" i="5"/>
  <c r="T79" i="5" s="1"/>
  <c r="T80" i="5" s="1"/>
  <c r="B4" i="5"/>
  <c r="L58" i="4"/>
  <c r="R67" i="4"/>
  <c r="R66" i="4"/>
  <c r="R65" i="4"/>
  <c r="R64" i="4"/>
  <c r="R63" i="4"/>
  <c r="R62" i="4"/>
  <c r="R61" i="4"/>
  <c r="R60" i="4"/>
  <c r="R59" i="4"/>
  <c r="R58" i="4"/>
  <c r="S65" i="4"/>
  <c r="S66" i="4"/>
  <c r="S67" i="4"/>
  <c r="S64" i="4"/>
  <c r="S63" i="4"/>
  <c r="S61" i="4"/>
  <c r="S62" i="4"/>
  <c r="S60" i="4"/>
  <c r="S59" i="4"/>
  <c r="S58" i="4"/>
  <c r="T78" i="4"/>
  <c r="C9" i="4"/>
  <c r="C10" i="4"/>
  <c r="C11" i="4"/>
  <c r="C12" i="4"/>
  <c r="C13" i="4"/>
  <c r="C14" i="4"/>
  <c r="C15" i="4"/>
  <c r="C16" i="4"/>
  <c r="C17" i="4"/>
  <c r="C18" i="4"/>
  <c r="C19" i="4"/>
  <c r="C20" i="4"/>
  <c r="C21" i="4"/>
  <c r="C22" i="4"/>
  <c r="C23" i="4"/>
  <c r="C24" i="4"/>
  <c r="C25" i="4"/>
  <c r="C26" i="4"/>
  <c r="C27" i="4"/>
  <c r="C28" i="4"/>
  <c r="C29" i="4"/>
  <c r="C30" i="4"/>
  <c r="C31" i="4"/>
  <c r="C32" i="4"/>
  <c r="C33" i="4"/>
  <c r="C34" i="4"/>
  <c r="C35" i="4"/>
  <c r="N35" i="4"/>
  <c r="C36" i="4"/>
  <c r="N36" i="4"/>
  <c r="C37" i="4"/>
  <c r="I37" i="4"/>
  <c r="C38" i="4"/>
  <c r="C39" i="4"/>
  <c r="I43" i="4"/>
  <c r="I47" i="4"/>
  <c r="T77" i="4" s="1"/>
  <c r="T82" i="4" s="1"/>
  <c r="I48" i="4"/>
  <c r="I52" i="4" s="1"/>
  <c r="N48" i="4"/>
  <c r="O48" i="4"/>
  <c r="P48" i="4"/>
  <c r="C49" i="4"/>
  <c r="O49" i="4"/>
  <c r="P49" i="4"/>
  <c r="C50" i="4"/>
  <c r="C51" i="4"/>
  <c r="C52" i="4"/>
  <c r="B53" i="4"/>
  <c r="C53" i="4"/>
  <c r="D53" i="4"/>
  <c r="I53" i="4"/>
  <c r="B54" i="4"/>
  <c r="C54" i="4"/>
  <c r="D54" i="4"/>
  <c r="B55" i="4"/>
  <c r="C55" i="4"/>
  <c r="D55" i="4"/>
  <c r="I55" i="4"/>
  <c r="B56" i="4"/>
  <c r="C56" i="4"/>
  <c r="D56" i="4"/>
  <c r="B57" i="4"/>
  <c r="C57" i="4"/>
  <c r="D57" i="4"/>
  <c r="B58" i="4"/>
  <c r="C58" i="4"/>
  <c r="D58" i="4"/>
  <c r="J58" i="4"/>
  <c r="M58" i="4"/>
  <c r="T58" i="4"/>
  <c r="B59" i="4"/>
  <c r="C59" i="4"/>
  <c r="D59" i="4"/>
  <c r="F59" i="4"/>
  <c r="J59" i="4"/>
  <c r="L59" i="4"/>
  <c r="M59" i="4"/>
  <c r="T59" i="4"/>
  <c r="B60" i="4"/>
  <c r="C60" i="4"/>
  <c r="D60" i="4"/>
  <c r="F60" i="4"/>
  <c r="J60" i="4"/>
  <c r="L60" i="4"/>
  <c r="M60" i="4"/>
  <c r="T60" i="4"/>
  <c r="B61" i="4"/>
  <c r="C61" i="4"/>
  <c r="D61" i="4"/>
  <c r="F61" i="4"/>
  <c r="J61" i="4"/>
  <c r="L61" i="4"/>
  <c r="M61" i="4"/>
  <c r="T61" i="4"/>
  <c r="B62" i="4"/>
  <c r="C62" i="4"/>
  <c r="D62" i="4"/>
  <c r="F62" i="4"/>
  <c r="J62" i="4"/>
  <c r="L62" i="4"/>
  <c r="M62" i="4"/>
  <c r="T62" i="4"/>
  <c r="B63" i="4"/>
  <c r="C63" i="4"/>
  <c r="D63" i="4"/>
  <c r="F63" i="4"/>
  <c r="J63" i="4"/>
  <c r="L63" i="4"/>
  <c r="M63" i="4"/>
  <c r="T63" i="4"/>
  <c r="B64" i="4"/>
  <c r="C64" i="4"/>
  <c r="D64" i="4"/>
  <c r="F64" i="4"/>
  <c r="J64" i="4"/>
  <c r="L64" i="4"/>
  <c r="M64" i="4"/>
  <c r="T64" i="4"/>
  <c r="B65" i="4"/>
  <c r="C65" i="4"/>
  <c r="D65" i="4"/>
  <c r="F65" i="4"/>
  <c r="J65" i="4"/>
  <c r="L65" i="4"/>
  <c r="M65" i="4"/>
  <c r="T65" i="4"/>
  <c r="B66" i="4"/>
  <c r="C66" i="4"/>
  <c r="D66" i="4"/>
  <c r="F66" i="4"/>
  <c r="J66" i="4"/>
  <c r="L66" i="4"/>
  <c r="M66" i="4"/>
  <c r="T66" i="4"/>
  <c r="B67" i="4"/>
  <c r="C67" i="4"/>
  <c r="D67" i="4"/>
  <c r="F67" i="4"/>
  <c r="J67" i="4"/>
  <c r="L67" i="4"/>
  <c r="M67" i="4"/>
  <c r="T67" i="4"/>
  <c r="B68" i="4"/>
  <c r="C68" i="4"/>
  <c r="D68" i="4"/>
  <c r="G73" i="4"/>
  <c r="V74" i="4"/>
  <c r="T76" i="4" s="1"/>
  <c r="T79" i="4" s="1"/>
  <c r="T80" i="4" s="1"/>
  <c r="B4" i="4"/>
  <c r="J59" i="1"/>
  <c r="J60" i="1"/>
  <c r="J61" i="1"/>
  <c r="J62" i="1"/>
  <c r="J63" i="1"/>
  <c r="J64" i="1"/>
  <c r="J65" i="1"/>
  <c r="J66" i="1"/>
  <c r="J67" i="1"/>
  <c r="J68" i="1"/>
  <c r="J69" i="1"/>
  <c r="J70" i="1"/>
  <c r="J71" i="1"/>
  <c r="J58" i="1"/>
  <c r="G73" i="1"/>
  <c r="I47" i="1"/>
  <c r="T78" i="1"/>
  <c r="V74" i="1"/>
  <c r="T76" i="1"/>
  <c r="T79" i="1" s="1"/>
  <c r="H59" i="1"/>
  <c r="F59" i="1"/>
  <c r="F60" i="1" s="1"/>
  <c r="F61" i="1" s="1"/>
  <c r="F62" i="1" s="1"/>
  <c r="F63" i="1" s="1"/>
  <c r="F64" i="1" s="1"/>
  <c r="F65" i="1" s="1"/>
  <c r="F66" i="1" s="1"/>
  <c r="F67" i="1" s="1"/>
  <c r="F68" i="1" s="1"/>
  <c r="F69" i="1" s="1"/>
  <c r="F70" i="1" s="1"/>
  <c r="F71" i="1" s="1"/>
  <c r="I43" i="1"/>
  <c r="C39" i="1"/>
  <c r="C38" i="1"/>
  <c r="C37" i="1"/>
  <c r="C36" i="1"/>
  <c r="N35" i="1"/>
  <c r="C35" i="1"/>
  <c r="C34" i="1"/>
  <c r="C33" i="1"/>
  <c r="C32" i="1"/>
  <c r="C31" i="1"/>
  <c r="C30" i="1"/>
  <c r="C29" i="1"/>
  <c r="C28" i="1"/>
  <c r="C27" i="1"/>
  <c r="C26" i="1"/>
  <c r="C25" i="1"/>
  <c r="C24" i="1"/>
  <c r="C23" i="1"/>
  <c r="C22" i="1"/>
  <c r="C21" i="1"/>
  <c r="C20" i="1"/>
  <c r="C19" i="1"/>
  <c r="C18" i="1"/>
  <c r="C17" i="1"/>
  <c r="C16" i="1"/>
  <c r="C15" i="1"/>
  <c r="C14" i="1"/>
  <c r="C13" i="1"/>
  <c r="C12" i="1"/>
  <c r="C11" i="1"/>
  <c r="C10" i="1"/>
  <c r="C9" i="1"/>
  <c r="B4" i="1"/>
  <c r="N36" i="10" l="1"/>
  <c r="I37" i="10" s="1"/>
  <c r="I47" i="10" s="1"/>
  <c r="T58" i="10"/>
  <c r="T59" i="10"/>
  <c r="T60" i="10"/>
  <c r="T61" i="10"/>
  <c r="T62" i="10"/>
  <c r="T63" i="10"/>
  <c r="T64" i="10"/>
  <c r="T65" i="10"/>
  <c r="T66" i="10"/>
  <c r="T67" i="10"/>
  <c r="T79" i="10"/>
  <c r="T80" i="10" s="1"/>
  <c r="N36" i="9"/>
  <c r="I37" i="9" s="1"/>
  <c r="I47" i="9" s="1"/>
  <c r="T58" i="9"/>
  <c r="T59" i="9"/>
  <c r="T60" i="9"/>
  <c r="T61" i="9"/>
  <c r="T62" i="9"/>
  <c r="T63" i="9"/>
  <c r="T64" i="9"/>
  <c r="T65" i="9"/>
  <c r="T66" i="9"/>
  <c r="T67" i="9"/>
  <c r="T79" i="9"/>
  <c r="T80" i="9" s="1"/>
  <c r="N36" i="8"/>
  <c r="I37" i="8" s="1"/>
  <c r="T58" i="8"/>
  <c r="T59" i="8"/>
  <c r="T60" i="8"/>
  <c r="T61" i="8"/>
  <c r="T62" i="8"/>
  <c r="T63" i="8"/>
  <c r="T64" i="8"/>
  <c r="T65" i="8"/>
  <c r="T66" i="8"/>
  <c r="T67" i="8"/>
  <c r="T79" i="8"/>
  <c r="T80" i="8" s="1"/>
  <c r="N36" i="7"/>
  <c r="T58" i="7"/>
  <c r="T59" i="7"/>
  <c r="T60" i="7"/>
  <c r="T61" i="7"/>
  <c r="T62" i="7"/>
  <c r="T63" i="7"/>
  <c r="T64" i="7"/>
  <c r="T65" i="7"/>
  <c r="T66" i="7"/>
  <c r="T67" i="7"/>
  <c r="T79" i="7"/>
  <c r="T80" i="7" s="1"/>
  <c r="F33" i="6"/>
  <c r="F34" i="6"/>
  <c r="F35" i="6"/>
  <c r="F36" i="6"/>
  <c r="F37" i="6"/>
  <c r="F38" i="6"/>
  <c r="F39" i="6"/>
  <c r="F40" i="6"/>
  <c r="F41" i="6"/>
  <c r="F32" i="6"/>
  <c r="F42" i="6" s="1"/>
  <c r="F22" i="6"/>
  <c r="F23" i="6"/>
  <c r="F24" i="6"/>
  <c r="F25" i="6"/>
  <c r="F26" i="6"/>
  <c r="F27" i="6"/>
  <c r="F28" i="6"/>
  <c r="F29" i="6"/>
  <c r="F30" i="6"/>
  <c r="F21" i="6"/>
  <c r="J28" i="6"/>
  <c r="J31" i="6" s="1"/>
  <c r="J32" i="6"/>
  <c r="J35" i="6" s="1"/>
  <c r="J30" i="6"/>
  <c r="Z58" i="5"/>
  <c r="Z59" i="5"/>
  <c r="W59" i="5" s="1"/>
  <c r="Z60" i="5"/>
  <c r="W60" i="5" s="1"/>
  <c r="Z61" i="5"/>
  <c r="W61" i="5" s="1"/>
  <c r="Z62" i="5"/>
  <c r="W62" i="5" s="1"/>
  <c r="Z63" i="5"/>
  <c r="W63" i="5" s="1"/>
  <c r="Z64" i="5"/>
  <c r="W64" i="5" s="1"/>
  <c r="Z65" i="5"/>
  <c r="W65" i="5" s="1"/>
  <c r="Z66" i="5"/>
  <c r="W66" i="5" s="1"/>
  <c r="Z67" i="5"/>
  <c r="W67" i="5" s="1"/>
  <c r="Z68" i="5"/>
  <c r="W68" i="5" s="1"/>
  <c r="Z69" i="5"/>
  <c r="W69" i="5" s="1"/>
  <c r="Z70" i="5"/>
  <c r="W70" i="5" s="1"/>
  <c r="U58" i="5"/>
  <c r="V58" i="5" s="1"/>
  <c r="X70" i="5"/>
  <c r="X69" i="5"/>
  <c r="X68" i="5"/>
  <c r="X67" i="5"/>
  <c r="X66" i="5"/>
  <c r="X65" i="5"/>
  <c r="X64" i="5"/>
  <c r="X63" i="5"/>
  <c r="X62" i="5"/>
  <c r="X61" i="5"/>
  <c r="X60" i="5"/>
  <c r="X59" i="5"/>
  <c r="S54" i="5"/>
  <c r="B49" i="5"/>
  <c r="D49" i="5" s="1"/>
  <c r="B50" i="5"/>
  <c r="D50" i="5" s="1"/>
  <c r="B51" i="5"/>
  <c r="D51" i="5" s="1"/>
  <c r="B52" i="5"/>
  <c r="D52" i="5" s="1"/>
  <c r="B46" i="5"/>
  <c r="C46" i="5"/>
  <c r="B47" i="5"/>
  <c r="C47" i="5"/>
  <c r="B48" i="5"/>
  <c r="D48" i="5" s="1"/>
  <c r="C48" i="5"/>
  <c r="T77" i="5"/>
  <c r="T82" i="5" s="1"/>
  <c r="D46" i="5"/>
  <c r="D47" i="5"/>
  <c r="H59" i="4"/>
  <c r="Z59" i="4" s="1"/>
  <c r="H60" i="4"/>
  <c r="Z60" i="4" s="1"/>
  <c r="H61" i="4"/>
  <c r="Z61" i="4" s="1"/>
  <c r="H62" i="4"/>
  <c r="Z62" i="4" s="1"/>
  <c r="H63" i="4"/>
  <c r="Z63" i="4" s="1"/>
  <c r="H64" i="4"/>
  <c r="Z64" i="4" s="1"/>
  <c r="H65" i="4"/>
  <c r="Z65" i="4" s="1"/>
  <c r="H66" i="4"/>
  <c r="Z66" i="4" s="1"/>
  <c r="H67" i="4"/>
  <c r="Z67" i="4" s="1"/>
  <c r="H58" i="4"/>
  <c r="Z58" i="4" s="1"/>
  <c r="S54" i="4"/>
  <c r="B49" i="4"/>
  <c r="D49" i="4" s="1"/>
  <c r="B50" i="4"/>
  <c r="D50" i="4" s="1"/>
  <c r="B51" i="4"/>
  <c r="D51" i="4" s="1"/>
  <c r="B52" i="4"/>
  <c r="D52" i="4" s="1"/>
  <c r="B46" i="4"/>
  <c r="C46" i="4"/>
  <c r="B47" i="4"/>
  <c r="C47" i="4"/>
  <c r="B48" i="4"/>
  <c r="D48" i="4" s="1"/>
  <c r="C48" i="4"/>
  <c r="D46" i="4"/>
  <c r="D47" i="4"/>
  <c r="T80" i="1"/>
  <c r="N36" i="1"/>
  <c r="I37" i="1" s="1"/>
  <c r="H60" i="1"/>
  <c r="M54" i="10" l="1"/>
  <c r="I47" i="8"/>
  <c r="I48" i="8" s="1"/>
  <c r="I52" i="8" s="1"/>
  <c r="I37" i="7"/>
  <c r="I47" i="7" s="1"/>
  <c r="G41" i="6"/>
  <c r="J34" i="6"/>
  <c r="X58" i="5"/>
  <c r="G32" i="6"/>
  <c r="J33" i="6"/>
  <c r="G33" i="6"/>
  <c r="G34" i="6"/>
  <c r="G35" i="6"/>
  <c r="G36" i="6"/>
  <c r="G37" i="6"/>
  <c r="G38" i="6"/>
  <c r="G39" i="6"/>
  <c r="G40" i="6"/>
  <c r="AA70" i="5"/>
  <c r="AA69" i="5"/>
  <c r="AA68" i="5"/>
  <c r="AA67" i="5"/>
  <c r="AA66" i="5"/>
  <c r="AA65" i="5"/>
  <c r="AA64" i="5"/>
  <c r="AA63" i="5"/>
  <c r="AA62" i="5"/>
  <c r="AA61" i="5"/>
  <c r="AA60" i="5"/>
  <c r="AA59" i="5"/>
  <c r="W58" i="5"/>
  <c r="Y58" i="5" s="1"/>
  <c r="AA58" i="5"/>
  <c r="AA72" i="5" s="1"/>
  <c r="Y59" i="5"/>
  <c r="Y60" i="5"/>
  <c r="Y61" i="5"/>
  <c r="Y62" i="5"/>
  <c r="Y63" i="5"/>
  <c r="Y64" i="5"/>
  <c r="Y65" i="5"/>
  <c r="Y66" i="5"/>
  <c r="Y67" i="5"/>
  <c r="Y68" i="5"/>
  <c r="Y69" i="5"/>
  <c r="Y70" i="5"/>
  <c r="U58" i="4"/>
  <c r="V58" i="4" s="1"/>
  <c r="W58" i="4" s="1"/>
  <c r="K58" i="4"/>
  <c r="N58" i="4" s="1"/>
  <c r="O58" i="4" s="1"/>
  <c r="K67" i="4"/>
  <c r="N67" i="4" s="1"/>
  <c r="O67" i="4" s="1"/>
  <c r="U67" i="4"/>
  <c r="V67" i="4" s="1"/>
  <c r="K66" i="4"/>
  <c r="N66" i="4" s="1"/>
  <c r="O66" i="4" s="1"/>
  <c r="U66" i="4"/>
  <c r="V66" i="4" s="1"/>
  <c r="K65" i="4"/>
  <c r="N65" i="4" s="1"/>
  <c r="O65" i="4" s="1"/>
  <c r="U65" i="4"/>
  <c r="V65" i="4" s="1"/>
  <c r="K64" i="4"/>
  <c r="N64" i="4" s="1"/>
  <c r="O64" i="4" s="1"/>
  <c r="U64" i="4"/>
  <c r="V64" i="4" s="1"/>
  <c r="K63" i="4"/>
  <c r="N63" i="4" s="1"/>
  <c r="O63" i="4" s="1"/>
  <c r="U63" i="4"/>
  <c r="V63" i="4" s="1"/>
  <c r="K62" i="4"/>
  <c r="N62" i="4" s="1"/>
  <c r="O62" i="4" s="1"/>
  <c r="U62" i="4"/>
  <c r="V62" i="4" s="1"/>
  <c r="K61" i="4"/>
  <c r="N61" i="4" s="1"/>
  <c r="O61" i="4" s="1"/>
  <c r="U61" i="4"/>
  <c r="V61" i="4" s="1"/>
  <c r="K60" i="4"/>
  <c r="N60" i="4" s="1"/>
  <c r="O60" i="4" s="1"/>
  <c r="U60" i="4"/>
  <c r="V60" i="4" s="1"/>
  <c r="K59" i="4"/>
  <c r="N59" i="4" s="1"/>
  <c r="O59" i="4" s="1"/>
  <c r="U59" i="4"/>
  <c r="V59" i="4" s="1"/>
  <c r="H61" i="1"/>
  <c r="T77" i="1"/>
  <c r="T82" i="1" s="1"/>
  <c r="T77" i="10" l="1"/>
  <c r="T82" i="10" s="1"/>
  <c r="I48" i="7"/>
  <c r="T77" i="7"/>
  <c r="T77" i="9"/>
  <c r="T82" i="9" s="1"/>
  <c r="I48" i="9"/>
  <c r="T77" i="8"/>
  <c r="T82" i="8" s="1"/>
  <c r="X59" i="4"/>
  <c r="W59" i="4"/>
  <c r="Y59" i="4"/>
  <c r="X60" i="4"/>
  <c r="W60" i="4"/>
  <c r="Y60" i="4"/>
  <c r="X61" i="4"/>
  <c r="W61" i="4"/>
  <c r="Y61" i="4"/>
  <c r="X62" i="4"/>
  <c r="W62" i="4"/>
  <c r="Y62" i="4"/>
  <c r="X63" i="4"/>
  <c r="W63" i="4"/>
  <c r="Y63" i="4"/>
  <c r="X64" i="4"/>
  <c r="W64" i="4"/>
  <c r="Y64" i="4"/>
  <c r="X65" i="4"/>
  <c r="W65" i="4"/>
  <c r="Y65" i="4"/>
  <c r="X66" i="4"/>
  <c r="W66" i="4"/>
  <c r="Y66" i="4"/>
  <c r="X67" i="4"/>
  <c r="W67" i="4"/>
  <c r="Y67" i="4"/>
  <c r="T82" i="7"/>
  <c r="G42" i="6"/>
  <c r="X58" i="4"/>
  <c r="AA58" i="4" s="1"/>
  <c r="Y58" i="4"/>
  <c r="Y71" i="5"/>
  <c r="V46" i="4"/>
  <c r="P59" i="4"/>
  <c r="Q59" i="4" s="1"/>
  <c r="P60" i="4"/>
  <c r="Q60" i="4" s="1"/>
  <c r="P61" i="4"/>
  <c r="Q61" i="4" s="1"/>
  <c r="P62" i="4"/>
  <c r="Q62" i="4" s="1"/>
  <c r="P63" i="4"/>
  <c r="Q63" i="4" s="1"/>
  <c r="P64" i="4"/>
  <c r="Q64" i="4" s="1"/>
  <c r="P65" i="4"/>
  <c r="Q65" i="4" s="1"/>
  <c r="P66" i="4"/>
  <c r="Q66" i="4" s="1"/>
  <c r="P67" i="4"/>
  <c r="Q67" i="4" s="1"/>
  <c r="P58" i="4"/>
  <c r="Q58" i="4" s="1"/>
  <c r="V47" i="4"/>
  <c r="AA59" i="4"/>
  <c r="V48" i="4"/>
  <c r="AA60" i="4"/>
  <c r="V49" i="4"/>
  <c r="AA61" i="4"/>
  <c r="V50" i="4"/>
  <c r="AA62" i="4"/>
  <c r="V51" i="4"/>
  <c r="AA63" i="4"/>
  <c r="V52" i="4"/>
  <c r="AA64" i="4"/>
  <c r="V53" i="4"/>
  <c r="AA65" i="4"/>
  <c r="V54" i="4"/>
  <c r="AA66" i="4"/>
  <c r="V55" i="4"/>
  <c r="AA67" i="4"/>
  <c r="I48" i="1"/>
  <c r="H62" i="1"/>
  <c r="I61" i="1"/>
  <c r="C68" i="10" l="1"/>
  <c r="H67" i="10"/>
  <c r="U67" i="10" s="1"/>
  <c r="V67" i="10" s="1"/>
  <c r="C67" i="10"/>
  <c r="H66" i="10"/>
  <c r="U66" i="10" s="1"/>
  <c r="V66" i="10" s="1"/>
  <c r="C66" i="10"/>
  <c r="H65" i="10"/>
  <c r="U65" i="10" s="1"/>
  <c r="V65" i="10" s="1"/>
  <c r="C65" i="10"/>
  <c r="H64" i="10"/>
  <c r="U64" i="10" s="1"/>
  <c r="V64" i="10" s="1"/>
  <c r="C64" i="10"/>
  <c r="H63" i="10"/>
  <c r="U63" i="10" s="1"/>
  <c r="V63" i="10" s="1"/>
  <c r="C63" i="10"/>
  <c r="H62" i="10"/>
  <c r="U62" i="10" s="1"/>
  <c r="V62" i="10" s="1"/>
  <c r="C62" i="10"/>
  <c r="H61" i="10"/>
  <c r="U61" i="10" s="1"/>
  <c r="V61" i="10" s="1"/>
  <c r="C61" i="10"/>
  <c r="H60" i="10"/>
  <c r="U60" i="10" s="1"/>
  <c r="V60" i="10" s="1"/>
  <c r="C60" i="10"/>
  <c r="H59" i="10"/>
  <c r="U59" i="10" s="1"/>
  <c r="V59" i="10" s="1"/>
  <c r="C59" i="10"/>
  <c r="U58" i="10"/>
  <c r="V58" i="10" s="1"/>
  <c r="C58" i="10"/>
  <c r="C57" i="10"/>
  <c r="C56" i="10"/>
  <c r="C55" i="10"/>
  <c r="C54" i="10"/>
  <c r="C53" i="10"/>
  <c r="C52" i="10"/>
  <c r="B52" i="10"/>
  <c r="D52" i="10" s="1"/>
  <c r="C51" i="10"/>
  <c r="B51" i="10"/>
  <c r="D51" i="10" s="1"/>
  <c r="C50" i="10"/>
  <c r="B50" i="10"/>
  <c r="D50" i="10" s="1"/>
  <c r="C49" i="10"/>
  <c r="B49" i="10"/>
  <c r="D49" i="10" s="1"/>
  <c r="N48" i="10"/>
  <c r="C48" i="10"/>
  <c r="B48" i="10"/>
  <c r="D48" i="10" s="1"/>
  <c r="C47" i="10"/>
  <c r="B47" i="10"/>
  <c r="D47" i="10" s="1"/>
  <c r="C46" i="10"/>
  <c r="B46" i="10"/>
  <c r="D46" i="10" s="1"/>
  <c r="C68" i="9"/>
  <c r="H67" i="9"/>
  <c r="U67" i="9" s="1"/>
  <c r="V67" i="9" s="1"/>
  <c r="C67" i="9"/>
  <c r="H66" i="9"/>
  <c r="U66" i="9" s="1"/>
  <c r="V66" i="9" s="1"/>
  <c r="C66" i="9"/>
  <c r="H65" i="9"/>
  <c r="U65" i="9" s="1"/>
  <c r="V65" i="9" s="1"/>
  <c r="C65" i="9"/>
  <c r="H64" i="9"/>
  <c r="U64" i="9" s="1"/>
  <c r="V64" i="9" s="1"/>
  <c r="C64" i="9"/>
  <c r="H63" i="9"/>
  <c r="U63" i="9" s="1"/>
  <c r="V63" i="9" s="1"/>
  <c r="C63" i="9"/>
  <c r="H62" i="9"/>
  <c r="U62" i="9" s="1"/>
  <c r="V62" i="9" s="1"/>
  <c r="C62" i="9"/>
  <c r="H61" i="9"/>
  <c r="U61" i="9" s="1"/>
  <c r="V61" i="9" s="1"/>
  <c r="C61" i="9"/>
  <c r="H60" i="9"/>
  <c r="U60" i="9" s="1"/>
  <c r="V60" i="9" s="1"/>
  <c r="C60" i="9"/>
  <c r="H59" i="9"/>
  <c r="U59" i="9" s="1"/>
  <c r="V59" i="9" s="1"/>
  <c r="C59" i="9"/>
  <c r="H58" i="9"/>
  <c r="U58" i="9" s="1"/>
  <c r="V58" i="9" s="1"/>
  <c r="C58" i="9"/>
  <c r="C57" i="9"/>
  <c r="C56" i="9"/>
  <c r="C55" i="9"/>
  <c r="C54" i="9"/>
  <c r="C53" i="9"/>
  <c r="I52" i="9"/>
  <c r="C52" i="9"/>
  <c r="B52" i="9"/>
  <c r="D52" i="9" s="1"/>
  <c r="C51" i="9"/>
  <c r="B51" i="9"/>
  <c r="D51" i="9" s="1"/>
  <c r="C50" i="9"/>
  <c r="B50" i="9"/>
  <c r="D50" i="9" s="1"/>
  <c r="C49" i="9"/>
  <c r="B49" i="9"/>
  <c r="D49" i="9" s="1"/>
  <c r="N48" i="9"/>
  <c r="C48" i="9"/>
  <c r="B48" i="9"/>
  <c r="D48" i="9" s="1"/>
  <c r="C47" i="9"/>
  <c r="B47" i="9"/>
  <c r="D47" i="9" s="1"/>
  <c r="C46" i="9"/>
  <c r="B46" i="9"/>
  <c r="D46" i="9" s="1"/>
  <c r="C68" i="8"/>
  <c r="H67" i="8"/>
  <c r="U67" i="8" s="1"/>
  <c r="V67" i="8" s="1"/>
  <c r="C67" i="8"/>
  <c r="H66" i="8"/>
  <c r="U66" i="8" s="1"/>
  <c r="V66" i="8" s="1"/>
  <c r="C66" i="8"/>
  <c r="H65" i="8"/>
  <c r="U65" i="8" s="1"/>
  <c r="V65" i="8" s="1"/>
  <c r="C65" i="8"/>
  <c r="H64" i="8"/>
  <c r="U64" i="8" s="1"/>
  <c r="V64" i="8" s="1"/>
  <c r="C64" i="8"/>
  <c r="H63" i="8"/>
  <c r="U63" i="8" s="1"/>
  <c r="V63" i="8" s="1"/>
  <c r="C63" i="8"/>
  <c r="H62" i="8"/>
  <c r="U62" i="8" s="1"/>
  <c r="V62" i="8" s="1"/>
  <c r="C62" i="8"/>
  <c r="H61" i="8"/>
  <c r="U61" i="8" s="1"/>
  <c r="V61" i="8" s="1"/>
  <c r="C61" i="8"/>
  <c r="H60" i="8"/>
  <c r="U60" i="8" s="1"/>
  <c r="V60" i="8" s="1"/>
  <c r="C60" i="8"/>
  <c r="H59" i="8"/>
  <c r="U59" i="8" s="1"/>
  <c r="V59" i="8" s="1"/>
  <c r="C59" i="8"/>
  <c r="H58" i="8"/>
  <c r="U58" i="8" s="1"/>
  <c r="V58" i="8" s="1"/>
  <c r="C58" i="8"/>
  <c r="C57" i="8"/>
  <c r="C56" i="8"/>
  <c r="C55" i="8"/>
  <c r="C54" i="8"/>
  <c r="C53" i="8"/>
  <c r="C52" i="8"/>
  <c r="B52" i="8"/>
  <c r="D52" i="8" s="1"/>
  <c r="C51" i="8"/>
  <c r="B51" i="8"/>
  <c r="D51" i="8" s="1"/>
  <c r="C50" i="8"/>
  <c r="B50" i="8"/>
  <c r="D50" i="8" s="1"/>
  <c r="C49" i="8"/>
  <c r="B49" i="8"/>
  <c r="D49" i="8" s="1"/>
  <c r="N48" i="8"/>
  <c r="C48" i="8"/>
  <c r="B48" i="8"/>
  <c r="D48" i="8" s="1"/>
  <c r="C47" i="8"/>
  <c r="B47" i="8"/>
  <c r="D47" i="8" s="1"/>
  <c r="C46" i="8"/>
  <c r="B46" i="8"/>
  <c r="D46" i="8" s="1"/>
  <c r="C68" i="7"/>
  <c r="H67" i="7"/>
  <c r="U67" i="7" s="1"/>
  <c r="V67" i="7" s="1"/>
  <c r="C67" i="7"/>
  <c r="H66" i="7"/>
  <c r="U66" i="7" s="1"/>
  <c r="V66" i="7" s="1"/>
  <c r="C66" i="7"/>
  <c r="H65" i="7"/>
  <c r="U65" i="7" s="1"/>
  <c r="V65" i="7" s="1"/>
  <c r="C65" i="7"/>
  <c r="H64" i="7"/>
  <c r="U64" i="7" s="1"/>
  <c r="V64" i="7" s="1"/>
  <c r="C64" i="7"/>
  <c r="H63" i="7"/>
  <c r="U63" i="7" s="1"/>
  <c r="V63" i="7" s="1"/>
  <c r="C63" i="7"/>
  <c r="H62" i="7"/>
  <c r="U62" i="7" s="1"/>
  <c r="V62" i="7" s="1"/>
  <c r="C62" i="7"/>
  <c r="H61" i="7"/>
  <c r="U61" i="7" s="1"/>
  <c r="V61" i="7" s="1"/>
  <c r="C61" i="7"/>
  <c r="H60" i="7"/>
  <c r="U60" i="7" s="1"/>
  <c r="V60" i="7" s="1"/>
  <c r="C60" i="7"/>
  <c r="H59" i="7"/>
  <c r="U59" i="7" s="1"/>
  <c r="V59" i="7" s="1"/>
  <c r="C59" i="7"/>
  <c r="H58" i="7"/>
  <c r="U58" i="7" s="1"/>
  <c r="V58" i="7" s="1"/>
  <c r="C58" i="7"/>
  <c r="C57" i="7"/>
  <c r="C56" i="7"/>
  <c r="C55" i="7"/>
  <c r="C54" i="7"/>
  <c r="C53" i="7"/>
  <c r="I52" i="7"/>
  <c r="C52" i="7"/>
  <c r="B52" i="7"/>
  <c r="D52" i="7" s="1"/>
  <c r="C51" i="7"/>
  <c r="B51" i="7"/>
  <c r="D51" i="7" s="1"/>
  <c r="C50" i="7"/>
  <c r="B50" i="7"/>
  <c r="D50" i="7" s="1"/>
  <c r="C49" i="7"/>
  <c r="B49" i="7"/>
  <c r="D49" i="7" s="1"/>
  <c r="N48" i="7"/>
  <c r="C48" i="7"/>
  <c r="B48" i="7"/>
  <c r="D48" i="7" s="1"/>
  <c r="C47" i="7"/>
  <c r="B47" i="7"/>
  <c r="D47" i="7" s="1"/>
  <c r="C46" i="7"/>
  <c r="B46" i="7"/>
  <c r="D46" i="7" s="1"/>
  <c r="AA72" i="4"/>
  <c r="U61" i="1"/>
  <c r="L61" i="1"/>
  <c r="H63" i="1"/>
  <c r="I62" i="1"/>
  <c r="C68" i="1"/>
  <c r="C67" i="1"/>
  <c r="C66" i="1"/>
  <c r="C65" i="1"/>
  <c r="C64" i="1"/>
  <c r="C63" i="1"/>
  <c r="C62" i="1"/>
  <c r="C61" i="1"/>
  <c r="C60" i="1"/>
  <c r="C59" i="1"/>
  <c r="I58" i="1"/>
  <c r="C58" i="1"/>
  <c r="C57" i="1"/>
  <c r="C56" i="1"/>
  <c r="C55" i="1"/>
  <c r="C54" i="1"/>
  <c r="C53" i="1"/>
  <c r="I52" i="1"/>
  <c r="K58" i="1" s="1"/>
  <c r="C52" i="1"/>
  <c r="B52" i="1"/>
  <c r="D52" i="1" s="1"/>
  <c r="C51" i="1"/>
  <c r="B51" i="1"/>
  <c r="D51" i="1" s="1"/>
  <c r="C50" i="1"/>
  <c r="B50" i="1"/>
  <c r="D50" i="1" s="1"/>
  <c r="C49" i="1"/>
  <c r="B49" i="1"/>
  <c r="D49" i="1" s="1"/>
  <c r="N48" i="1"/>
  <c r="C48" i="1"/>
  <c r="B48" i="1"/>
  <c r="D48" i="1" s="1"/>
  <c r="C47" i="1"/>
  <c r="B47" i="1"/>
  <c r="D47" i="1" s="1"/>
  <c r="C46" i="1"/>
  <c r="B46" i="1"/>
  <c r="D46" i="1" s="1"/>
  <c r="I59" i="1"/>
  <c r="I60" i="1"/>
  <c r="O49" i="10" l="1"/>
  <c r="P49" i="10" s="1"/>
  <c r="O48" i="10"/>
  <c r="P48" i="10" s="1"/>
  <c r="Z67" i="10"/>
  <c r="K67" i="10"/>
  <c r="N67" i="10" s="1"/>
  <c r="O67" i="10" s="1"/>
  <c r="P67" i="10" s="1"/>
  <c r="Q67" i="10" s="1"/>
  <c r="Z66" i="10"/>
  <c r="K66" i="10"/>
  <c r="N66" i="10" s="1"/>
  <c r="O66" i="10" s="1"/>
  <c r="P66" i="10" s="1"/>
  <c r="Q66" i="10" s="1"/>
  <c r="Z65" i="10"/>
  <c r="K65" i="10"/>
  <c r="N65" i="10" s="1"/>
  <c r="O65" i="10" s="1"/>
  <c r="P65" i="10" s="1"/>
  <c r="Q65" i="10" s="1"/>
  <c r="Z64" i="10"/>
  <c r="K64" i="10"/>
  <c r="N64" i="10" s="1"/>
  <c r="O64" i="10" s="1"/>
  <c r="P64" i="10" s="1"/>
  <c r="Q64" i="10" s="1"/>
  <c r="Z63" i="10"/>
  <c r="K63" i="10"/>
  <c r="N63" i="10" s="1"/>
  <c r="O63" i="10" s="1"/>
  <c r="P63" i="10" s="1"/>
  <c r="Q63" i="10" s="1"/>
  <c r="Z62" i="10"/>
  <c r="K62" i="10"/>
  <c r="N62" i="10" s="1"/>
  <c r="O62" i="10" s="1"/>
  <c r="P62" i="10" s="1"/>
  <c r="Q62" i="10" s="1"/>
  <c r="Z61" i="10"/>
  <c r="K61" i="10"/>
  <c r="N61" i="10" s="1"/>
  <c r="O61" i="10" s="1"/>
  <c r="P61" i="10" s="1"/>
  <c r="Q61" i="10" s="1"/>
  <c r="Z60" i="10"/>
  <c r="K60" i="10"/>
  <c r="N60" i="10" s="1"/>
  <c r="O60" i="10" s="1"/>
  <c r="P60" i="10" s="1"/>
  <c r="Q60" i="10" s="1"/>
  <c r="Z59" i="10"/>
  <c r="K59" i="10"/>
  <c r="N59" i="10" s="1"/>
  <c r="O59" i="10" s="1"/>
  <c r="P59" i="10" s="1"/>
  <c r="Q59" i="10" s="1"/>
  <c r="Z58" i="10"/>
  <c r="K58" i="10"/>
  <c r="N58" i="10" s="1"/>
  <c r="O58" i="10" s="1"/>
  <c r="P58" i="10" s="1"/>
  <c r="Q58" i="10" s="1"/>
  <c r="V55" i="10"/>
  <c r="V54" i="10"/>
  <c r="V53" i="10"/>
  <c r="I53" i="10"/>
  <c r="I55" i="10" s="1"/>
  <c r="V52" i="10"/>
  <c r="V51" i="10"/>
  <c r="V50" i="10"/>
  <c r="V49" i="10"/>
  <c r="V48" i="10"/>
  <c r="V47" i="10"/>
  <c r="V46" i="10"/>
  <c r="B68" i="10"/>
  <c r="D68" i="10" s="1"/>
  <c r="B67" i="10"/>
  <c r="D67" i="10" s="1"/>
  <c r="B66" i="10"/>
  <c r="D66" i="10" s="1"/>
  <c r="B65" i="10"/>
  <c r="D65" i="10" s="1"/>
  <c r="B64" i="10"/>
  <c r="D64" i="10" s="1"/>
  <c r="B63" i="10"/>
  <c r="D63" i="10" s="1"/>
  <c r="B62" i="10"/>
  <c r="D62" i="10" s="1"/>
  <c r="B61" i="10"/>
  <c r="D61" i="10" s="1"/>
  <c r="B60" i="10"/>
  <c r="D60" i="10" s="1"/>
  <c r="B59" i="10"/>
  <c r="D59" i="10" s="1"/>
  <c r="B58" i="10"/>
  <c r="D58" i="10" s="1"/>
  <c r="B57" i="10"/>
  <c r="D57" i="10" s="1"/>
  <c r="B56" i="10"/>
  <c r="D56" i="10" s="1"/>
  <c r="B55" i="10"/>
  <c r="D55" i="10" s="1"/>
  <c r="B54" i="10"/>
  <c r="D54" i="10" s="1"/>
  <c r="B53" i="10"/>
  <c r="D53" i="10" s="1"/>
  <c r="O49" i="9"/>
  <c r="P49" i="9" s="1"/>
  <c r="O48" i="9"/>
  <c r="P48" i="9" s="1"/>
  <c r="Z67" i="9"/>
  <c r="K67" i="9"/>
  <c r="N67" i="9" s="1"/>
  <c r="O67" i="9" s="1"/>
  <c r="P67" i="9" s="1"/>
  <c r="Q67" i="9" s="1"/>
  <c r="Z66" i="9"/>
  <c r="K66" i="9"/>
  <c r="N66" i="9" s="1"/>
  <c r="O66" i="9" s="1"/>
  <c r="P66" i="9" s="1"/>
  <c r="Q66" i="9" s="1"/>
  <c r="Z65" i="9"/>
  <c r="K65" i="9"/>
  <c r="N65" i="9" s="1"/>
  <c r="O65" i="9" s="1"/>
  <c r="P65" i="9" s="1"/>
  <c r="Q65" i="9" s="1"/>
  <c r="Z64" i="9"/>
  <c r="K64" i="9"/>
  <c r="N64" i="9" s="1"/>
  <c r="O64" i="9" s="1"/>
  <c r="P64" i="9" s="1"/>
  <c r="Q64" i="9" s="1"/>
  <c r="Z63" i="9"/>
  <c r="K63" i="9"/>
  <c r="N63" i="9" s="1"/>
  <c r="O63" i="9" s="1"/>
  <c r="P63" i="9" s="1"/>
  <c r="Q63" i="9" s="1"/>
  <c r="Z62" i="9"/>
  <c r="K62" i="9"/>
  <c r="N62" i="9" s="1"/>
  <c r="O62" i="9" s="1"/>
  <c r="P62" i="9" s="1"/>
  <c r="Q62" i="9" s="1"/>
  <c r="Z61" i="9"/>
  <c r="K61" i="9"/>
  <c r="N61" i="9" s="1"/>
  <c r="O61" i="9" s="1"/>
  <c r="P61" i="9" s="1"/>
  <c r="Q61" i="9" s="1"/>
  <c r="Z60" i="9"/>
  <c r="K60" i="9"/>
  <c r="N60" i="9" s="1"/>
  <c r="O60" i="9" s="1"/>
  <c r="P60" i="9" s="1"/>
  <c r="Q60" i="9" s="1"/>
  <c r="Z59" i="9"/>
  <c r="K59" i="9"/>
  <c r="N59" i="9" s="1"/>
  <c r="O59" i="9" s="1"/>
  <c r="P59" i="9" s="1"/>
  <c r="Q59" i="9" s="1"/>
  <c r="Z58" i="9"/>
  <c r="K58" i="9"/>
  <c r="N58" i="9" s="1"/>
  <c r="O58" i="9" s="1"/>
  <c r="P58" i="9" s="1"/>
  <c r="Q58" i="9" s="1"/>
  <c r="V55" i="9"/>
  <c r="V54" i="9"/>
  <c r="V53" i="9"/>
  <c r="I53" i="9"/>
  <c r="I55" i="9" s="1"/>
  <c r="V52" i="9"/>
  <c r="V51" i="9"/>
  <c r="V50" i="9"/>
  <c r="V49" i="9"/>
  <c r="V48" i="9"/>
  <c r="V47" i="9"/>
  <c r="V46" i="9"/>
  <c r="B68" i="9"/>
  <c r="D68" i="9" s="1"/>
  <c r="B67" i="9"/>
  <c r="D67" i="9" s="1"/>
  <c r="B66" i="9"/>
  <c r="D66" i="9" s="1"/>
  <c r="B65" i="9"/>
  <c r="D65" i="9" s="1"/>
  <c r="B64" i="9"/>
  <c r="D64" i="9" s="1"/>
  <c r="B63" i="9"/>
  <c r="D63" i="9" s="1"/>
  <c r="B62" i="9"/>
  <c r="D62" i="9" s="1"/>
  <c r="B61" i="9"/>
  <c r="D61" i="9" s="1"/>
  <c r="B60" i="9"/>
  <c r="D60" i="9" s="1"/>
  <c r="B59" i="9"/>
  <c r="D59" i="9" s="1"/>
  <c r="B58" i="9"/>
  <c r="D58" i="9" s="1"/>
  <c r="B57" i="9"/>
  <c r="D57" i="9" s="1"/>
  <c r="B56" i="9"/>
  <c r="D56" i="9" s="1"/>
  <c r="B55" i="9"/>
  <c r="D55" i="9" s="1"/>
  <c r="B54" i="9"/>
  <c r="D54" i="9" s="1"/>
  <c r="B53" i="9"/>
  <c r="D53" i="9" s="1"/>
  <c r="O49" i="8"/>
  <c r="P49" i="8" s="1"/>
  <c r="O48" i="8"/>
  <c r="P48" i="8" s="1"/>
  <c r="Z67" i="8"/>
  <c r="K67" i="8"/>
  <c r="N67" i="8" s="1"/>
  <c r="O67" i="8" s="1"/>
  <c r="P67" i="8" s="1"/>
  <c r="Q67" i="8" s="1"/>
  <c r="Z66" i="8"/>
  <c r="K66" i="8"/>
  <c r="N66" i="8" s="1"/>
  <c r="O66" i="8" s="1"/>
  <c r="P66" i="8" s="1"/>
  <c r="Q66" i="8" s="1"/>
  <c r="Z65" i="8"/>
  <c r="K65" i="8"/>
  <c r="N65" i="8" s="1"/>
  <c r="O65" i="8" s="1"/>
  <c r="P65" i="8" s="1"/>
  <c r="Q65" i="8" s="1"/>
  <c r="Z64" i="8"/>
  <c r="K64" i="8"/>
  <c r="N64" i="8" s="1"/>
  <c r="O64" i="8" s="1"/>
  <c r="P64" i="8" s="1"/>
  <c r="Q64" i="8" s="1"/>
  <c r="Z63" i="8"/>
  <c r="K63" i="8"/>
  <c r="N63" i="8" s="1"/>
  <c r="O63" i="8" s="1"/>
  <c r="P63" i="8" s="1"/>
  <c r="Q63" i="8" s="1"/>
  <c r="Z62" i="8"/>
  <c r="K62" i="8"/>
  <c r="N62" i="8" s="1"/>
  <c r="O62" i="8" s="1"/>
  <c r="P62" i="8" s="1"/>
  <c r="Q62" i="8" s="1"/>
  <c r="Z61" i="8"/>
  <c r="K61" i="8"/>
  <c r="N61" i="8" s="1"/>
  <c r="O61" i="8" s="1"/>
  <c r="P61" i="8" s="1"/>
  <c r="Q61" i="8" s="1"/>
  <c r="Z60" i="8"/>
  <c r="K60" i="8"/>
  <c r="N60" i="8" s="1"/>
  <c r="O60" i="8" s="1"/>
  <c r="P60" i="8" s="1"/>
  <c r="Q60" i="8" s="1"/>
  <c r="Z59" i="8"/>
  <c r="K59" i="8"/>
  <c r="N59" i="8" s="1"/>
  <c r="O59" i="8" s="1"/>
  <c r="P59" i="8" s="1"/>
  <c r="Q59" i="8" s="1"/>
  <c r="Z58" i="8"/>
  <c r="K58" i="8"/>
  <c r="N58" i="8" s="1"/>
  <c r="O58" i="8" s="1"/>
  <c r="P58" i="8" s="1"/>
  <c r="Q58" i="8" s="1"/>
  <c r="V55" i="8"/>
  <c r="V54" i="8"/>
  <c r="V53" i="8"/>
  <c r="I53" i="8"/>
  <c r="I55" i="8" s="1"/>
  <c r="V52" i="8"/>
  <c r="V51" i="8"/>
  <c r="V50" i="8"/>
  <c r="V49" i="8"/>
  <c r="V48" i="8"/>
  <c r="V47" i="8"/>
  <c r="V46" i="8"/>
  <c r="B68" i="8"/>
  <c r="D68" i="8" s="1"/>
  <c r="B67" i="8"/>
  <c r="D67" i="8" s="1"/>
  <c r="B66" i="8"/>
  <c r="D66" i="8" s="1"/>
  <c r="B65" i="8"/>
  <c r="D65" i="8" s="1"/>
  <c r="B64" i="8"/>
  <c r="D64" i="8" s="1"/>
  <c r="B63" i="8"/>
  <c r="D63" i="8" s="1"/>
  <c r="B62" i="8"/>
  <c r="D62" i="8" s="1"/>
  <c r="B61" i="8"/>
  <c r="D61" i="8" s="1"/>
  <c r="B60" i="8"/>
  <c r="D60" i="8" s="1"/>
  <c r="B59" i="8"/>
  <c r="D59" i="8" s="1"/>
  <c r="B58" i="8"/>
  <c r="D58" i="8" s="1"/>
  <c r="B57" i="8"/>
  <c r="D57" i="8" s="1"/>
  <c r="B56" i="8"/>
  <c r="D56" i="8" s="1"/>
  <c r="B55" i="8"/>
  <c r="D55" i="8" s="1"/>
  <c r="B54" i="8"/>
  <c r="D54" i="8" s="1"/>
  <c r="B53" i="8"/>
  <c r="D53" i="8" s="1"/>
  <c r="O49" i="7"/>
  <c r="P49" i="7" s="1"/>
  <c r="O48" i="7"/>
  <c r="P48" i="7" s="1"/>
  <c r="Z67" i="7"/>
  <c r="K67" i="7"/>
  <c r="N67" i="7" s="1"/>
  <c r="O67" i="7" s="1"/>
  <c r="P67" i="7" s="1"/>
  <c r="Q67" i="7" s="1"/>
  <c r="Z66" i="7"/>
  <c r="K66" i="7"/>
  <c r="N66" i="7" s="1"/>
  <c r="O66" i="7" s="1"/>
  <c r="P66" i="7" s="1"/>
  <c r="Q66" i="7" s="1"/>
  <c r="Z65" i="7"/>
  <c r="K65" i="7"/>
  <c r="N65" i="7" s="1"/>
  <c r="O65" i="7" s="1"/>
  <c r="P65" i="7" s="1"/>
  <c r="Q65" i="7" s="1"/>
  <c r="Z64" i="7"/>
  <c r="K64" i="7"/>
  <c r="N64" i="7" s="1"/>
  <c r="O64" i="7" s="1"/>
  <c r="P64" i="7" s="1"/>
  <c r="Q64" i="7" s="1"/>
  <c r="Z63" i="7"/>
  <c r="K63" i="7"/>
  <c r="N63" i="7" s="1"/>
  <c r="O63" i="7" s="1"/>
  <c r="P63" i="7" s="1"/>
  <c r="Q63" i="7" s="1"/>
  <c r="Z62" i="7"/>
  <c r="K62" i="7"/>
  <c r="N62" i="7" s="1"/>
  <c r="O62" i="7" s="1"/>
  <c r="P62" i="7" s="1"/>
  <c r="Q62" i="7" s="1"/>
  <c r="Z61" i="7"/>
  <c r="K61" i="7"/>
  <c r="N61" i="7" s="1"/>
  <c r="O61" i="7" s="1"/>
  <c r="P61" i="7" s="1"/>
  <c r="Q61" i="7" s="1"/>
  <c r="Z60" i="7"/>
  <c r="K60" i="7"/>
  <c r="N60" i="7" s="1"/>
  <c r="O60" i="7" s="1"/>
  <c r="P60" i="7" s="1"/>
  <c r="Q60" i="7" s="1"/>
  <c r="Z59" i="7"/>
  <c r="K59" i="7"/>
  <c r="N59" i="7" s="1"/>
  <c r="O59" i="7" s="1"/>
  <c r="P59" i="7" s="1"/>
  <c r="Q59" i="7" s="1"/>
  <c r="Z58" i="7"/>
  <c r="K58" i="7"/>
  <c r="N58" i="7" s="1"/>
  <c r="O58" i="7" s="1"/>
  <c r="P58" i="7" s="1"/>
  <c r="Q58" i="7" s="1"/>
  <c r="V55" i="7"/>
  <c r="V54" i="7"/>
  <c r="V53" i="7"/>
  <c r="I53" i="7"/>
  <c r="I55" i="7" s="1"/>
  <c r="V52" i="7"/>
  <c r="V51" i="7"/>
  <c r="V50" i="7"/>
  <c r="V49" i="7"/>
  <c r="V48" i="7"/>
  <c r="V47" i="7"/>
  <c r="V46" i="7"/>
  <c r="B68" i="7"/>
  <c r="D68" i="7" s="1"/>
  <c r="B67" i="7"/>
  <c r="D67" i="7" s="1"/>
  <c r="B66" i="7"/>
  <c r="D66" i="7" s="1"/>
  <c r="B65" i="7"/>
  <c r="D65" i="7" s="1"/>
  <c r="B64" i="7"/>
  <c r="D64" i="7" s="1"/>
  <c r="B63" i="7"/>
  <c r="D63" i="7" s="1"/>
  <c r="B62" i="7"/>
  <c r="D62" i="7" s="1"/>
  <c r="B61" i="7"/>
  <c r="D61" i="7" s="1"/>
  <c r="B60" i="7"/>
  <c r="D60" i="7" s="1"/>
  <c r="B59" i="7"/>
  <c r="D59" i="7" s="1"/>
  <c r="B58" i="7"/>
  <c r="D58" i="7" s="1"/>
  <c r="B57" i="7"/>
  <c r="D57" i="7" s="1"/>
  <c r="B56" i="7"/>
  <c r="D56" i="7" s="1"/>
  <c r="B55" i="7"/>
  <c r="D55" i="7" s="1"/>
  <c r="B54" i="7"/>
  <c r="D54" i="7" s="1"/>
  <c r="B53" i="7"/>
  <c r="D53" i="7" s="1"/>
  <c r="Y72" i="4"/>
  <c r="U60" i="1"/>
  <c r="U59" i="1"/>
  <c r="L58" i="1"/>
  <c r="R58" i="1" s="1"/>
  <c r="U58" i="1"/>
  <c r="V58" i="1" s="1"/>
  <c r="U62" i="1"/>
  <c r="R61" i="1"/>
  <c r="M61" i="1"/>
  <c r="L60" i="1"/>
  <c r="L59" i="1"/>
  <c r="L62" i="1"/>
  <c r="O49" i="1"/>
  <c r="P49" i="1" s="1"/>
  <c r="O48" i="1"/>
  <c r="P48" i="1" s="1"/>
  <c r="K63" i="1"/>
  <c r="N63" i="1" s="1"/>
  <c r="K62" i="1"/>
  <c r="N62" i="1" s="1"/>
  <c r="K61" i="1"/>
  <c r="N61" i="1" s="1"/>
  <c r="K60" i="1"/>
  <c r="N60" i="1" s="1"/>
  <c r="K59" i="1"/>
  <c r="N59" i="1" s="1"/>
  <c r="N58" i="1"/>
  <c r="I53" i="1"/>
  <c r="I55" i="1" s="1"/>
  <c r="B68" i="1"/>
  <c r="D68" i="1" s="1"/>
  <c r="B67" i="1"/>
  <c r="D67" i="1" s="1"/>
  <c r="B66" i="1"/>
  <c r="D66" i="1" s="1"/>
  <c r="B65" i="1"/>
  <c r="D65" i="1" s="1"/>
  <c r="B64" i="1"/>
  <c r="D64" i="1" s="1"/>
  <c r="B63" i="1"/>
  <c r="D63" i="1" s="1"/>
  <c r="B62" i="1"/>
  <c r="D62" i="1" s="1"/>
  <c r="B61" i="1"/>
  <c r="D61" i="1" s="1"/>
  <c r="B60" i="1"/>
  <c r="D60" i="1" s="1"/>
  <c r="B59" i="1"/>
  <c r="D59" i="1" s="1"/>
  <c r="B58" i="1"/>
  <c r="D58" i="1" s="1"/>
  <c r="B57" i="1"/>
  <c r="D57" i="1" s="1"/>
  <c r="B56" i="1"/>
  <c r="D56" i="1" s="1"/>
  <c r="B55" i="1"/>
  <c r="D55" i="1" s="1"/>
  <c r="B54" i="1"/>
  <c r="D54" i="1" s="1"/>
  <c r="B53" i="1"/>
  <c r="D53" i="1" s="1"/>
  <c r="H64" i="1"/>
  <c r="I63" i="1"/>
  <c r="W58" i="10" l="1"/>
  <c r="X58" i="10"/>
  <c r="W59" i="10"/>
  <c r="X59" i="10"/>
  <c r="W60" i="10"/>
  <c r="X60" i="10"/>
  <c r="W61" i="10"/>
  <c r="X61" i="10"/>
  <c r="W62" i="10"/>
  <c r="X62" i="10"/>
  <c r="W63" i="10"/>
  <c r="X63" i="10"/>
  <c r="W64" i="10"/>
  <c r="X64" i="10"/>
  <c r="W65" i="10"/>
  <c r="X65" i="10"/>
  <c r="W66" i="10"/>
  <c r="X66" i="10"/>
  <c r="W67" i="10"/>
  <c r="X67" i="10"/>
  <c r="W58" i="9"/>
  <c r="X58" i="9"/>
  <c r="W59" i="9"/>
  <c r="X59" i="9"/>
  <c r="W60" i="9"/>
  <c r="X60" i="9"/>
  <c r="W61" i="9"/>
  <c r="X61" i="9"/>
  <c r="W62" i="9"/>
  <c r="X62" i="9"/>
  <c r="W63" i="9"/>
  <c r="X63" i="9"/>
  <c r="W64" i="9"/>
  <c r="X64" i="9"/>
  <c r="W65" i="9"/>
  <c r="X65" i="9"/>
  <c r="W66" i="9"/>
  <c r="X66" i="9"/>
  <c r="W67" i="9"/>
  <c r="X67" i="9"/>
  <c r="W58" i="8"/>
  <c r="X58" i="8"/>
  <c r="W59" i="8"/>
  <c r="X59" i="8"/>
  <c r="W60" i="8"/>
  <c r="X60" i="8"/>
  <c r="W61" i="8"/>
  <c r="X61" i="8"/>
  <c r="W62" i="8"/>
  <c r="X62" i="8"/>
  <c r="W63" i="8"/>
  <c r="X63" i="8"/>
  <c r="W64" i="8"/>
  <c r="X64" i="8"/>
  <c r="W65" i="8"/>
  <c r="X65" i="8"/>
  <c r="W66" i="8"/>
  <c r="X66" i="8"/>
  <c r="W67" i="8"/>
  <c r="X67" i="8"/>
  <c r="W58" i="7"/>
  <c r="X58" i="7"/>
  <c r="W59" i="7"/>
  <c r="X59" i="7"/>
  <c r="W60" i="7"/>
  <c r="X60" i="7"/>
  <c r="W61" i="7"/>
  <c r="X61" i="7"/>
  <c r="W62" i="7"/>
  <c r="X62" i="7"/>
  <c r="W63" i="7"/>
  <c r="X63" i="7"/>
  <c r="W64" i="7"/>
  <c r="X64" i="7"/>
  <c r="W65" i="7"/>
  <c r="X65" i="7"/>
  <c r="W66" i="7"/>
  <c r="X66" i="7"/>
  <c r="W67" i="7"/>
  <c r="X67" i="7"/>
  <c r="U63" i="1"/>
  <c r="S61" i="1"/>
  <c r="V61" i="1"/>
  <c r="S58" i="1"/>
  <c r="S54" i="1"/>
  <c r="R62" i="1"/>
  <c r="M62" i="1"/>
  <c r="R59" i="1"/>
  <c r="M59" i="1"/>
  <c r="R60" i="1"/>
  <c r="M60" i="1"/>
  <c r="M58" i="1"/>
  <c r="T61" i="1"/>
  <c r="L63" i="1"/>
  <c r="H65" i="1"/>
  <c r="I64" i="1"/>
  <c r="K64" i="1"/>
  <c r="N64" i="1" s="1"/>
  <c r="O58" i="1"/>
  <c r="O59" i="1"/>
  <c r="O60" i="1"/>
  <c r="O61" i="1"/>
  <c r="O62" i="1"/>
  <c r="O63" i="1"/>
  <c r="AA67" i="10" l="1"/>
  <c r="Y67" i="10"/>
  <c r="AA66" i="10"/>
  <c r="Y66" i="10"/>
  <c r="AA65" i="10"/>
  <c r="Y65" i="10"/>
  <c r="AA64" i="10"/>
  <c r="Y64" i="10"/>
  <c r="AA63" i="10"/>
  <c r="Y63" i="10"/>
  <c r="AA62" i="10"/>
  <c r="Y62" i="10"/>
  <c r="AA61" i="10"/>
  <c r="Y61" i="10"/>
  <c r="AA60" i="10"/>
  <c r="Y60" i="10"/>
  <c r="AA59" i="10"/>
  <c r="Y59" i="10"/>
  <c r="AA58" i="10"/>
  <c r="Y58" i="10"/>
  <c r="Y72" i="10" s="1"/>
  <c r="AA67" i="9"/>
  <c r="Y67" i="9"/>
  <c r="AA66" i="9"/>
  <c r="Y66" i="9"/>
  <c r="AA65" i="9"/>
  <c r="Y65" i="9"/>
  <c r="AA64" i="9"/>
  <c r="Y64" i="9"/>
  <c r="AA63" i="9"/>
  <c r="Y63" i="9"/>
  <c r="AA62" i="9"/>
  <c r="Y62" i="9"/>
  <c r="AA61" i="9"/>
  <c r="Y61" i="9"/>
  <c r="AA60" i="9"/>
  <c r="Y60" i="9"/>
  <c r="AA59" i="9"/>
  <c r="Y59" i="9"/>
  <c r="AA58" i="9"/>
  <c r="AA72" i="9" s="1"/>
  <c r="Y58" i="9"/>
  <c r="Y72" i="9" s="1"/>
  <c r="AA67" i="8"/>
  <c r="Y67" i="8"/>
  <c r="AA66" i="8"/>
  <c r="Y66" i="8"/>
  <c r="AA65" i="8"/>
  <c r="Y65" i="8"/>
  <c r="AA64" i="8"/>
  <c r="Y64" i="8"/>
  <c r="AA63" i="8"/>
  <c r="Y63" i="8"/>
  <c r="AA62" i="8"/>
  <c r="Y62" i="8"/>
  <c r="AA61" i="8"/>
  <c r="Y61" i="8"/>
  <c r="AA60" i="8"/>
  <c r="Y60" i="8"/>
  <c r="AA59" i="8"/>
  <c r="Y59" i="8"/>
  <c r="AA58" i="8"/>
  <c r="Y58" i="8"/>
  <c r="AA67" i="7"/>
  <c r="Y67" i="7"/>
  <c r="AA66" i="7"/>
  <c r="Y66" i="7"/>
  <c r="AA65" i="7"/>
  <c r="Y65" i="7"/>
  <c r="AA64" i="7"/>
  <c r="Y64" i="7"/>
  <c r="AA63" i="7"/>
  <c r="Y63" i="7"/>
  <c r="AA62" i="7"/>
  <c r="Y62" i="7"/>
  <c r="AA61" i="7"/>
  <c r="Y61" i="7"/>
  <c r="AA60" i="7"/>
  <c r="Y60" i="7"/>
  <c r="AA59" i="7"/>
  <c r="Y59" i="7"/>
  <c r="AA58" i="7"/>
  <c r="AA72" i="7" s="1"/>
  <c r="Y58" i="7"/>
  <c r="Y72" i="7" s="1"/>
  <c r="U64" i="1"/>
  <c r="S60" i="1"/>
  <c r="T60" i="1" s="1"/>
  <c r="V60" i="1"/>
  <c r="S59" i="1"/>
  <c r="T59" i="1" s="1"/>
  <c r="V59" i="1"/>
  <c r="S62" i="1"/>
  <c r="T62" i="1" s="1"/>
  <c r="V62" i="1"/>
  <c r="R63" i="1"/>
  <c r="M63" i="1"/>
  <c r="T58" i="1"/>
  <c r="P63" i="1"/>
  <c r="Z63" i="1"/>
  <c r="P62" i="1"/>
  <c r="Z62" i="1"/>
  <c r="P61" i="1"/>
  <c r="Z61" i="1"/>
  <c r="P60" i="1"/>
  <c r="Z60" i="1"/>
  <c r="P59" i="1"/>
  <c r="Z59" i="1"/>
  <c r="P58" i="1"/>
  <c r="Z58" i="1"/>
  <c r="W58" i="1" s="1"/>
  <c r="W62" i="1"/>
  <c r="W61" i="1"/>
  <c r="W60" i="1"/>
  <c r="W59" i="1"/>
  <c r="Q58" i="1"/>
  <c r="L64" i="1"/>
  <c r="Q63" i="1"/>
  <c r="Q62" i="1"/>
  <c r="Q61" i="1"/>
  <c r="Q60" i="1"/>
  <c r="Q59" i="1"/>
  <c r="O64" i="1"/>
  <c r="H66" i="1"/>
  <c r="I65" i="1"/>
  <c r="K65" i="1"/>
  <c r="N65" i="1" s="1"/>
  <c r="AA72" i="10" l="1"/>
  <c r="J8" i="11" s="1"/>
  <c r="I14" i="11" s="1"/>
  <c r="I15" i="11" s="1"/>
  <c r="Y72" i="8"/>
  <c r="AA72" i="8"/>
  <c r="U65" i="1"/>
  <c r="S63" i="1"/>
  <c r="T63" i="1" s="1"/>
  <c r="V63" i="1"/>
  <c r="W63" i="1" s="1"/>
  <c r="R64" i="1"/>
  <c r="M64" i="1"/>
  <c r="X58" i="1"/>
  <c r="X59" i="1"/>
  <c r="X60" i="1"/>
  <c r="X61" i="1"/>
  <c r="X62" i="1"/>
  <c r="X63" i="1"/>
  <c r="AA59" i="1"/>
  <c r="AA60" i="1"/>
  <c r="AA61" i="1"/>
  <c r="AA62" i="1"/>
  <c r="P64" i="1"/>
  <c r="Z64" i="1"/>
  <c r="AA63" i="1"/>
  <c r="Y63" i="1"/>
  <c r="Y59" i="1"/>
  <c r="Y60" i="1"/>
  <c r="Y61" i="1"/>
  <c r="Y62" i="1"/>
  <c r="L65" i="1"/>
  <c r="O65" i="1"/>
  <c r="H67" i="1"/>
  <c r="I66" i="1"/>
  <c r="K66" i="1"/>
  <c r="N66" i="1" s="1"/>
  <c r="Q64" i="1"/>
  <c r="U66" i="1" l="1"/>
  <c r="S64" i="1"/>
  <c r="T64" i="1" s="1"/>
  <c r="V64" i="1"/>
  <c r="W64" i="1" s="1"/>
  <c r="R65" i="1"/>
  <c r="M65" i="1"/>
  <c r="AA58" i="1"/>
  <c r="Y58" i="1"/>
  <c r="X64" i="1"/>
  <c r="P65" i="1"/>
  <c r="Z65" i="1"/>
  <c r="AA64" i="1"/>
  <c r="Y64" i="1"/>
  <c r="L66" i="1"/>
  <c r="O66" i="1"/>
  <c r="H68" i="1"/>
  <c r="I67" i="1"/>
  <c r="K67" i="1"/>
  <c r="N67" i="1" s="1"/>
  <c r="Q65" i="1"/>
  <c r="U67" i="1" l="1"/>
  <c r="S65" i="1"/>
  <c r="T65" i="1" s="1"/>
  <c r="V65" i="1"/>
  <c r="W65" i="1" s="1"/>
  <c r="R66" i="1"/>
  <c r="M66" i="1"/>
  <c r="X65" i="1"/>
  <c r="P66" i="1"/>
  <c r="Z66" i="1"/>
  <c r="AA65" i="1"/>
  <c r="Y65" i="1"/>
  <c r="L67" i="1"/>
  <c r="O67" i="1"/>
  <c r="H69" i="1"/>
  <c r="I68" i="1"/>
  <c r="K68" i="1"/>
  <c r="N68" i="1" s="1"/>
  <c r="Q66" i="1"/>
  <c r="U68" i="1" l="1"/>
  <c r="S66" i="1"/>
  <c r="V66" i="1"/>
  <c r="R67" i="1"/>
  <c r="M67" i="1"/>
  <c r="T66" i="1"/>
  <c r="W66" i="1"/>
  <c r="X66" i="1"/>
  <c r="P67" i="1"/>
  <c r="Z67" i="1"/>
  <c r="AA66" i="1"/>
  <c r="Y66" i="1"/>
  <c r="L68" i="1"/>
  <c r="O68" i="1"/>
  <c r="H70" i="1"/>
  <c r="I69" i="1"/>
  <c r="K69" i="1"/>
  <c r="N69" i="1" s="1"/>
  <c r="Q67" i="1"/>
  <c r="U69" i="1" l="1"/>
  <c r="S67" i="1"/>
  <c r="T67" i="1" s="1"/>
  <c r="V67" i="1"/>
  <c r="W67" i="1" s="1"/>
  <c r="R68" i="1"/>
  <c r="M68" i="1"/>
  <c r="X67" i="1"/>
  <c r="P68" i="1"/>
  <c r="Z68" i="1"/>
  <c r="AA67" i="1"/>
  <c r="Y67" i="1"/>
  <c r="L69" i="1"/>
  <c r="O69" i="1"/>
  <c r="H71" i="1"/>
  <c r="I70" i="1"/>
  <c r="K70" i="1"/>
  <c r="N70" i="1" s="1"/>
  <c r="Q68" i="1"/>
  <c r="U70" i="1" l="1"/>
  <c r="S68" i="1"/>
  <c r="T68" i="1" s="1"/>
  <c r="V68" i="1"/>
  <c r="W68" i="1" s="1"/>
  <c r="R69" i="1"/>
  <c r="M69" i="1"/>
  <c r="X68" i="1"/>
  <c r="P69" i="1"/>
  <c r="Z69" i="1"/>
  <c r="AA68" i="1"/>
  <c r="Y68" i="1"/>
  <c r="L70" i="1"/>
  <c r="O70" i="1"/>
  <c r="I71" i="1"/>
  <c r="K71" i="1"/>
  <c r="N71" i="1" s="1"/>
  <c r="Q69" i="1"/>
  <c r="U71" i="1" l="1"/>
  <c r="S69" i="1"/>
  <c r="T69" i="1" s="1"/>
  <c r="V69" i="1"/>
  <c r="W69" i="1" s="1"/>
  <c r="R70" i="1"/>
  <c r="M70" i="1"/>
  <c r="X69" i="1"/>
  <c r="P70" i="1"/>
  <c r="Z70" i="1"/>
  <c r="AA69" i="1"/>
  <c r="Y69" i="1"/>
  <c r="L71" i="1"/>
  <c r="O71" i="1"/>
  <c r="Q70" i="1"/>
  <c r="S70" i="1" l="1"/>
  <c r="T70" i="1" s="1"/>
  <c r="V70" i="1"/>
  <c r="W70" i="1" s="1"/>
  <c r="R71" i="1"/>
  <c r="M71" i="1"/>
  <c r="X70" i="1"/>
  <c r="P71" i="1"/>
  <c r="Z71" i="1"/>
  <c r="AA70" i="1"/>
  <c r="Y70" i="1"/>
  <c r="Q71" i="1"/>
  <c r="S71" i="1" l="1"/>
  <c r="T71" i="1" s="1"/>
  <c r="V71" i="1"/>
  <c r="W71" i="1" s="1"/>
  <c r="X71" i="1"/>
  <c r="AA71" i="1"/>
  <c r="AA72" i="1" s="1"/>
  <c r="Y71" i="1"/>
  <c r="Y7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tc={0ED81141-BE10-41BB-95E1-6AF8390C3DE9}</author>
    <author>tc={E173ECE3-7B33-45D0-9052-A60E937A9D49}</author>
    <author>tc={87C5B98D-AEEA-44A2-BA4A-5C10D5DF6F3C}</author>
    <author>tc={C6E05E29-CDC2-4BD1-BA9F-9699F25C2D4B}</author>
  </authors>
  <commentList>
    <comment ref="J57" authorId="0" shapeId="0" xr:uid="{0ED81141-BE10-41BB-95E1-6AF8390C3DE9}">
      <text>
        <t>[Threaded comment]
Your version of Excel allows you to read this threaded comment; however, any edits to it will get removed if the file is opened in a newer version of Excel. Learn more: https://go.microsoft.com/fwlink/?linkid=870924
Comment:
    Vmoy*(1-a)</t>
      </text>
    </comment>
    <comment ref="T78" authorId="1" shapeId="0" xr:uid="{E173ECE3-7B33-45D0-9052-A60E937A9D49}">
      <text>
        <t>[Threaded comment]
Your version of Excel allows you to read this threaded comment; however, any edits to it will get removed if the file is opened in a newer version of Excel. Learn more: https://go.microsoft.com/fwlink/?linkid=870924
Comment:
    Val Max</t>
      </text>
    </comment>
    <comment ref="Q80" authorId="2" shapeId="0" xr:uid="{87C5B98D-AEEA-44A2-BA4A-5C10D5DF6F3C}">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 ref="T80" authorId="3" shapeId="0" xr:uid="{C6E05E29-CDC2-4BD1-BA9F-9699F25C2D4B}">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tc={D78A0786-BC4A-4EE8-832E-96FB9AA60640}</author>
    <author>tc={2157F288-062E-4560-81EE-413CF1A4FA86}</author>
    <author>tc={DFBB5E38-03E6-440A-A576-66EF54E2E0E3}</author>
    <author>tc={54961C25-EAEF-4FBB-B571-A5621C92F61B}</author>
  </authors>
  <commentList>
    <comment ref="J57" authorId="0" shapeId="0" xr:uid="{D78A0786-BC4A-4EE8-832E-96FB9AA60640}">
      <text>
        <t>[Threaded comment]
Your version of Excel allows you to read this threaded comment; however, any edits to it will get removed if the file is opened in a newer version of Excel. Learn more: https://go.microsoft.com/fwlink/?linkid=870924
Comment:
    Vmoy*(1-a)</t>
      </text>
    </comment>
    <comment ref="T78" authorId="1" shapeId="0" xr:uid="{2157F288-062E-4560-81EE-413CF1A4FA86}">
      <text>
        <t>[Threaded comment]
Your version of Excel allows you to read this threaded comment; however, any edits to it will get removed if the file is opened in a newer version of Excel. Learn more: https://go.microsoft.com/fwlink/?linkid=870924
Comment:
    Val Max</t>
      </text>
    </comment>
    <comment ref="Q80" authorId="2" shapeId="0" xr:uid="{DFBB5E38-03E6-440A-A576-66EF54E2E0E3}">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 ref="T80" authorId="3" shapeId="0" xr:uid="{54961C25-EAEF-4FBB-B571-A5621C92F61B}">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tc={E7E24C3C-0A1E-42A4-8728-546DE0EFB136}</author>
    <author>tc={1596D068-6899-46A7-AAB3-BEAD8302765A}</author>
    <author>tc={FD5A95F2-6BF1-43BD-A0F7-720727C3927C}</author>
    <author>tc={A0CA3AB3-598B-4C92-A20E-83DC215AE55C}</author>
  </authors>
  <commentList>
    <comment ref="J57" authorId="0" shapeId="0" xr:uid="{E7E24C3C-0A1E-42A4-8728-546DE0EFB136}">
      <text>
        <t>[Threaded comment]
Your version of Excel allows you to read this threaded comment; however, any edits to it will get removed if the file is opened in a newer version of Excel. Learn more: https://go.microsoft.com/fwlink/?linkid=870924
Comment:
    Vmoy*(1-a)</t>
      </text>
    </comment>
    <comment ref="T78" authorId="1" shapeId="0" xr:uid="{1596D068-6899-46A7-AAB3-BEAD8302765A}">
      <text>
        <t>[Threaded comment]
Your version of Excel allows you to read this threaded comment; however, any edits to it will get removed if the file is opened in a newer version of Excel. Learn more: https://go.microsoft.com/fwlink/?linkid=870924
Comment:
    Val Max</t>
      </text>
    </comment>
    <comment ref="Q80" authorId="2" shapeId="0" xr:uid="{FD5A95F2-6BF1-43BD-A0F7-720727C3927C}">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 ref="T80" authorId="3" shapeId="0" xr:uid="{A0CA3AB3-598B-4C92-A20E-83DC215AE55C}">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tc={6C48304A-7D47-48EF-B50A-06D3C32DF16A}</author>
    <author>tc={CD11493D-B9BC-4F62-AAEB-AA0496DB456A}</author>
    <author>tc={CFD37AFC-122F-41EB-A8DE-E0AEC64050CB}</author>
    <author>tc={420B9A34-F879-4425-9627-B376B4A25889}</author>
  </authors>
  <commentList>
    <comment ref="J57" authorId="0" shapeId="0" xr:uid="{6C48304A-7D47-48EF-B50A-06D3C32DF16A}">
      <text>
        <t>[Threaded comment]
Your version of Excel allows you to read this threaded comment; however, any edits to it will get removed if the file is opened in a newer version of Excel. Learn more: https://go.microsoft.com/fwlink/?linkid=870924
Comment:
    Vmoy*(1-a)</t>
      </text>
    </comment>
    <comment ref="T78" authorId="1" shapeId="0" xr:uid="{CD11493D-B9BC-4F62-AAEB-AA0496DB456A}">
      <text>
        <t>[Threaded comment]
Your version of Excel allows you to read this threaded comment; however, any edits to it will get removed if the file is opened in a newer version of Excel. Learn more: https://go.microsoft.com/fwlink/?linkid=870924
Comment:
    Val Max</t>
      </text>
    </comment>
    <comment ref="Q80" authorId="2" shapeId="0" xr:uid="{CFD37AFC-122F-41EB-A8DE-E0AEC64050CB}">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 ref="T80" authorId="3" shapeId="0" xr:uid="{420B9A34-F879-4425-9627-B376B4A25889}">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tc={0BECC63A-4924-465F-850C-2CCE455D2362}</author>
    <author>tc={C047CAF8-8898-4EFE-A711-B2C07B678FBF}</author>
    <author>tc={F17184FA-9A08-4558-AA9F-31F5B195F54D}</author>
    <author>tc={455364C1-6E91-4915-910E-77E73CBA77F6}</author>
  </authors>
  <commentList>
    <comment ref="J57" authorId="0" shapeId="0" xr:uid="{0BECC63A-4924-465F-850C-2CCE455D2362}">
      <text>
        <t>[Threaded comment]
Your version of Excel allows you to read this threaded comment; however, any edits to it will get removed if the file is opened in a newer version of Excel. Learn more: https://go.microsoft.com/fwlink/?linkid=870924
Comment:
    Vmoy*(1-a)</t>
      </text>
    </comment>
    <comment ref="T78" authorId="1" shapeId="0" xr:uid="{C047CAF8-8898-4EFE-A711-B2C07B678FBF}">
      <text>
        <t>[Threaded comment]
Your version of Excel allows you to read this threaded comment; however, any edits to it will get removed if the file is opened in a newer version of Excel. Learn more: https://go.microsoft.com/fwlink/?linkid=870924
Comment:
    Val Max</t>
      </text>
    </comment>
    <comment ref="Q80" authorId="2" shapeId="0" xr:uid="{F17184FA-9A08-4558-AA9F-31F5B195F54D}">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 ref="T80" authorId="3" shapeId="0" xr:uid="{455364C1-6E91-4915-910E-77E73CBA77F6}">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tc={1DF95465-821B-4D46-A772-88AB462D6C07}</author>
    <author>tc={809B719C-2282-4200-9DDB-F68B4DDC80B1}</author>
    <author>tc={17A2DFBD-E043-47C6-97EB-052D1AB85E71}</author>
    <author>tc={0368581E-FAAD-4478-B17B-5810B235B0FD}</author>
  </authors>
  <commentList>
    <comment ref="J7" authorId="0" shapeId="0" xr:uid="{1DF95465-821B-4D46-A772-88AB462D6C07}">
      <text>
        <t xml:space="preserve">[Threaded comment]
Your version of Excel allows you to read this threaded comment; however, any edits to it will get removed if the file is opened in a newer version of Excel. Learn more: https://go.microsoft.com/fwlink/?linkid=870924
Comment:
    Effort normal sur la couronne provenant du couple moteur généré par la pale </t>
      </text>
    </comment>
    <comment ref="J8" authorId="1" shapeId="0" xr:uid="{809B719C-2282-4200-9DDB-F68B4DDC80B1}">
      <text>
        <t>[Threaded comment]
Your version of Excel allows you to read this threaded comment; however, any edits to it will get removed if the file is opened in a newer version of Excel. Learn more: https://go.microsoft.com/fwlink/?linkid=870924
Comment:
    Effort normal sur la couronne généré par l'effort de flexion de la pale</t>
      </text>
    </comment>
    <comment ref="I14" authorId="2" shapeId="0" xr:uid="{17A2DFBD-E043-47C6-97EB-052D1AB85E71}">
      <text>
        <t xml:space="preserve">[Threaded comment]
Your version of Excel allows you to read this threaded comment; however, any edits to it will get removed if the file is opened in a newer version of Excel. Learn more: https://go.microsoft.com/fwlink/?linkid=870924
Comment:
    Cet effort est largement majoré pour plusieurs raisons :
- Premièrement les efforts générés par les couples moteurs + flexion de la pale  s'exercent en réalité aux deux opposés de la périphérie de la couronne sous forme d'une TRACTION d'un coté et d'une COMPRESSION à l'opposé de la périphérie.
 et PAS sur le même plan. 
On pourrait donc quasiment diviser ces deux valeurs par deux.
- Deuxièmement, l'effort centripète est par contre un effort de TRACTION uniforme sur toute la périphérie de la couronne donc "rattrape" en quelques sorte les effort de compression liés aux moments de torsion + moteur de la pale.
</t>
      </text>
    </comment>
    <comment ref="I18" authorId="3" shapeId="0" xr:uid="{0368581E-FAAD-4478-B17B-5810B235B0FD}">
      <text>
        <t xml:space="preserve">[Threaded comment]
Your version of Excel allows you to read this threaded comment; however, any edits to it will get removed if the file is opened in a newer version of Excel. Learn more: https://go.microsoft.com/fwlink/?linkid=870924
Comment:
    Cet effort est largement majoré pour plusieurs raisons :
- Premièrement les efforts générés par les couples moteurs + flexion de la pale  s'exercent en réalité aux deux opposés de la périphérie de la couronne sous forme d'une TRACTION d'un coté et d'une COMPRESSION à l'opposé de la périphérie.
 et PAS sur le même plan. 
On pourrait donc quasiment diviser ces deux valeurs par deux.
- Deuxièmement, l'effort centripète est par contre un effort de TRACTION uniforme sur toute la périphérie de la couronne donc "rattrape" en quelques sorte les effort de compression liés aux moments de torsion + moteur de la pale.
</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tc={44F057B9-81DC-48A7-AF28-8CE286488712}</author>
    <author>tc={BC16D0C5-D652-4C4A-AF32-D808F15B04AA}</author>
    <author>tc={20CDF457-B217-4014-9121-20E7775D0837}</author>
    <author>tc={FC6CFBD6-C497-43D6-8E8E-3EDDC65474DE}</author>
    <author>tc={1FB5E5E2-C1AE-4946-B6D9-83B47041DB74}</author>
  </authors>
  <commentList>
    <comment ref="S56" authorId="0" shapeId="0" xr:uid="{44F057B9-81DC-48A7-AF28-8CE286488712}">
      <text>
        <t>[Threaded comment]
Your version of Excel allows you to read this threaded comment; however, any edits to it will get removed if the file is opened in a newer version of Excel. Learn more: https://go.microsoft.com/fwlink/?linkid=870924
Comment:
    0.125+0.16*(Cz-1.1)^2 -&gt; r/R=0.3
0.007+0.0055*(Cz-0.2)^2 -&gt; à partir de r/R=0.4</t>
      </text>
    </comment>
    <comment ref="J57" authorId="1" shapeId="0" xr:uid="{BC16D0C5-D652-4C4A-AF32-D808F15B04AA}">
      <text>
        <t>[Threaded comment]
Your version of Excel allows you to read this threaded comment; however, any edits to it will get removed if the file is opened in a newer version of Excel. Learn more: https://go.microsoft.com/fwlink/?linkid=870924
Comment:
    Vmoy*(1-a)</t>
      </text>
    </comment>
    <comment ref="T78" authorId="2" shapeId="0" xr:uid="{20CDF457-B217-4014-9121-20E7775D0837}">
      <text>
        <t>[Threaded comment]
Your version of Excel allows you to read this threaded comment; however, any edits to it will get removed if the file is opened in a newer version of Excel. Learn more: https://go.microsoft.com/fwlink/?linkid=870924
Comment:
    Val Max</t>
      </text>
    </comment>
    <comment ref="Q80" authorId="3" shapeId="0" xr:uid="{FC6CFBD6-C497-43D6-8E8E-3EDDC65474DE}">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 ref="T80" authorId="4" shapeId="0" xr:uid="{1FB5E5E2-C1AE-4946-B6D9-83B47041DB74}">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tc={3FB8399B-E620-45AB-9BA7-43A72C54BE5D}</author>
    <author>tc={F96D4DFA-3619-4D4A-A2F1-99A10299D79D}</author>
    <author>tc={35FA2E34-0BA1-4135-85CA-05212FF44CD7}</author>
    <author>tc={A6F1A955-C65E-4755-8686-2B6EA2F4C077}</author>
    <author>tc={F9AFDAC3-1AA9-4CC7-A127-667013001A0A}</author>
  </authors>
  <commentList>
    <comment ref="S56" authorId="0" shapeId="0" xr:uid="{3FB8399B-E620-45AB-9BA7-43A72C54BE5D}">
      <text>
        <t>[Threaded comment]
Your version of Excel allows you to read this threaded comment; however, any edits to it will get removed if the file is opened in a newer version of Excel. Learn more: https://go.microsoft.com/fwlink/?linkid=870924
Comment:
    0.125+0.16*(Cz-1.1)^2 -&gt; r/R=0.3
0.007+0.0055*(Cz-0.2)^2 -&gt; à partir de r/R=0.4</t>
      </text>
    </comment>
    <comment ref="J57" authorId="1" shapeId="0" xr:uid="{F96D4DFA-3619-4D4A-A2F1-99A10299D79D}">
      <text>
        <t>[Threaded comment]
Your version of Excel allows you to read this threaded comment; however, any edits to it will get removed if the file is opened in a newer version of Excel. Learn more: https://go.microsoft.com/fwlink/?linkid=870924
Comment:
    Vmoy*(1-a)</t>
      </text>
    </comment>
    <comment ref="T78" authorId="2" shapeId="0" xr:uid="{35FA2E34-0BA1-4135-85CA-05212FF44CD7}">
      <text>
        <t>[Threaded comment]
Your version of Excel allows you to read this threaded comment; however, any edits to it will get removed if the file is opened in a newer version of Excel. Learn more: https://go.microsoft.com/fwlink/?linkid=870924
Comment:
    Val Max</t>
      </text>
    </comment>
    <comment ref="Q80" authorId="3" shapeId="0" xr:uid="{A6F1A955-C65E-4755-8686-2B6EA2F4C077}">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 ref="T80" authorId="4" shapeId="0" xr:uid="{F9AFDAC3-1AA9-4CC7-A127-667013001A0A}">
      <text>
        <t>[Threaded comment]
Your version of Excel allows you to read this threaded comment; however, any edits to it will get removed if the file is opened in a newer version of Excel. Learn more: https://go.microsoft.com/fwlink/?linkid=870924
Comment:
    s'obtient avec Bernoulli V = 0.5*(U+V1)</t>
      </text>
    </comment>
  </commentList>
</comments>
</file>

<file path=xl/sharedStrings.xml><?xml version="1.0" encoding="utf-8"?>
<sst xmlns="http://schemas.openxmlformats.org/spreadsheetml/2006/main" count="874" uniqueCount="175">
  <si>
    <t>ρ</t>
  </si>
  <si>
    <t>kg/m3</t>
  </si>
  <si>
    <t>Vitesse moy</t>
  </si>
  <si>
    <t>m/s</t>
  </si>
  <si>
    <t>Puissance</t>
  </si>
  <si>
    <t>MW</t>
  </si>
  <si>
    <t>W</t>
  </si>
  <si>
    <t>Cp maxi</t>
  </si>
  <si>
    <t>Vitesse Vent [m/s]</t>
  </si>
  <si>
    <t>Puissance veine d'air par unité de surface [W/m2]</t>
  </si>
  <si>
    <t>Norme IEC</t>
  </si>
  <si>
    <t>type 2</t>
  </si>
  <si>
    <t>unité</t>
  </si>
  <si>
    <t>vitesse moyenne</t>
  </si>
  <si>
    <t>rafale sur 50 ans</t>
  </si>
  <si>
    <t>vent établi sur 50 ans</t>
  </si>
  <si>
    <t>vitesse démarrage</t>
  </si>
  <si>
    <t>vitesse nomiale</t>
  </si>
  <si>
    <t>vitesse arrêt</t>
  </si>
  <si>
    <t>Puissance Nominale</t>
  </si>
  <si>
    <t>kW</t>
  </si>
  <si>
    <t xml:space="preserve">vitesse vent </t>
  </si>
  <si>
    <t xml:space="preserve">équation = </t>
  </si>
  <si>
    <t>ax+b</t>
  </si>
  <si>
    <t>Puissance à 6 m/s</t>
  </si>
  <si>
    <t xml:space="preserve">a = </t>
  </si>
  <si>
    <t>Puissance à 14 m/s</t>
  </si>
  <si>
    <t xml:space="preserve">b = </t>
  </si>
  <si>
    <t>Puissance à 8,5 m/s</t>
  </si>
  <si>
    <t>η mécanique</t>
  </si>
  <si>
    <t>η alternateur</t>
  </si>
  <si>
    <t>η multiplicateur</t>
  </si>
  <si>
    <t>η hélice</t>
  </si>
  <si>
    <t>η global</t>
  </si>
  <si>
    <t>λ</t>
  </si>
  <si>
    <t>Ω [rad/s]</t>
  </si>
  <si>
    <t>Cp</t>
  </si>
  <si>
    <t>étirer jusque</t>
  </si>
  <si>
    <t>Surface Balayée</t>
  </si>
  <si>
    <t>m2</t>
  </si>
  <si>
    <t>Pas Section [m]</t>
  </si>
  <si>
    <t>Distance S1 [m]</t>
  </si>
  <si>
    <t>Nbr Section th</t>
  </si>
  <si>
    <t>Nbr Section</t>
  </si>
  <si>
    <t>F</t>
  </si>
  <si>
    <t>Rayon Pale</t>
  </si>
  <si>
    <t>m</t>
  </si>
  <si>
    <t>Nombre Pales</t>
  </si>
  <si>
    <t>Ω</t>
  </si>
  <si>
    <t>rad/s</t>
  </si>
  <si>
    <t>tour/min</t>
  </si>
  <si>
    <t xml:space="preserve">         </t>
  </si>
  <si>
    <t>fréquente alternateur</t>
  </si>
  <si>
    <t>Formule initiale Cx</t>
  </si>
  <si>
    <t>Résultat proches</t>
  </si>
  <si>
    <t>Rapport Multiplicateur</t>
  </si>
  <si>
    <t xml:space="preserve">Condition </t>
  </si>
  <si>
    <t>mais pas parfait</t>
  </si>
  <si>
    <t>α calage &lt; 15°</t>
  </si>
  <si>
    <t>Section</t>
  </si>
  <si>
    <t>a</t>
  </si>
  <si>
    <t>r</t>
  </si>
  <si>
    <t>r/R</t>
  </si>
  <si>
    <t>V axiale</t>
  </si>
  <si>
    <t>V tangentielle</t>
  </si>
  <si>
    <t>i [degrés]</t>
  </si>
  <si>
    <t>i[radians]</t>
  </si>
  <si>
    <t>tan (I)</t>
  </si>
  <si>
    <t>I [radians]</t>
  </si>
  <si>
    <t>I [degrés]</t>
  </si>
  <si>
    <r>
      <t>α calage</t>
    </r>
    <r>
      <rPr>
        <b/>
        <sz val="5"/>
        <color theme="1"/>
        <rFont val="Calibri"/>
      </rPr>
      <t xml:space="preserve">  </t>
    </r>
    <r>
      <rPr>
        <b/>
        <sz val="11"/>
        <color theme="1"/>
        <rFont val="Calibri"/>
      </rPr>
      <t>[degrés]</t>
    </r>
  </si>
  <si>
    <t>Cz</t>
  </si>
  <si>
    <t>Cx</t>
  </si>
  <si>
    <t>Finesse (Cz / Cx)</t>
  </si>
  <si>
    <t>(Cz.p.L)/r</t>
  </si>
  <si>
    <t>corde</t>
  </si>
  <si>
    <t>dRz</t>
  </si>
  <si>
    <t>dRx</t>
  </si>
  <si>
    <t>dM</t>
  </si>
  <si>
    <t>M max</t>
  </si>
  <si>
    <t>Conv Énergie du vent : Théorie de Rankine-Froude</t>
  </si>
  <si>
    <t xml:space="preserve">Pour V (m/s) = </t>
  </si>
  <si>
    <t>U</t>
  </si>
  <si>
    <t>(m/s)</t>
  </si>
  <si>
    <t>Ma = ρAV</t>
  </si>
  <si>
    <t>(Kg/s)</t>
  </si>
  <si>
    <t>V = (1-a)*U</t>
  </si>
  <si>
    <t xml:space="preserve">V1 </t>
  </si>
  <si>
    <t>Poussée sur le disque éolien</t>
  </si>
  <si>
    <t>(N)</t>
  </si>
  <si>
    <t>type I</t>
  </si>
  <si>
    <t>valeurs à renseigner</t>
  </si>
  <si>
    <t>---------------------&gt;</t>
  </si>
  <si>
    <t>Puissance elec ) Vmoy m/s</t>
  </si>
  <si>
    <t>Puissance méca à Vmoy m/s</t>
  </si>
  <si>
    <t>environ 100KN.m</t>
  </si>
  <si>
    <t>puissance</t>
  </si>
  <si>
    <t>N</t>
  </si>
  <si>
    <t>Couple sortie</t>
  </si>
  <si>
    <t>α calage  [degrés]</t>
  </si>
  <si>
    <t>Norme IEC Type 2</t>
  </si>
  <si>
    <t>kN</t>
  </si>
  <si>
    <t>Rapport</t>
  </si>
  <si>
    <t>Vitesse Vent Considérée</t>
  </si>
  <si>
    <t>Portions</t>
  </si>
  <si>
    <t>α cal moy  [degrés]</t>
  </si>
  <si>
    <t>corde moy [m]</t>
  </si>
  <si>
    <t>P dyn perp [Pa]</t>
  </si>
  <si>
    <t>Effort [N]</t>
  </si>
  <si>
    <t>Moment [N.m]</t>
  </si>
  <si>
    <t>non étudié</t>
  </si>
  <si>
    <t xml:space="preserve">Calcul Pitch </t>
  </si>
  <si>
    <t xml:space="preserve">Puissance entrée </t>
  </si>
  <si>
    <t xml:space="preserve">N entrée </t>
  </si>
  <si>
    <t>tr/min</t>
  </si>
  <si>
    <t xml:space="preserve">Couple entrée </t>
  </si>
  <si>
    <t>N.m</t>
  </si>
  <si>
    <t>Rapport Multiplication Couple</t>
  </si>
  <si>
    <t>type III</t>
  </si>
  <si>
    <t xml:space="preserve">Force centripète d'une pale </t>
  </si>
  <si>
    <t>Db couronne (m)</t>
  </si>
  <si>
    <t>force moteur (N)</t>
  </si>
  <si>
    <t>m(kg)</t>
  </si>
  <si>
    <t>force flechissante (N)</t>
  </si>
  <si>
    <t>v(m.s-1)</t>
  </si>
  <si>
    <t>r(m)</t>
  </si>
  <si>
    <t>F(N)</t>
  </si>
  <si>
    <t>Max Axial Load (N)</t>
  </si>
  <si>
    <t>(kN)</t>
  </si>
  <si>
    <t>Max Tilting moment (kN.m)</t>
  </si>
  <si>
    <t>(kN.m)</t>
  </si>
  <si>
    <t>Aire Balayée (m2)</t>
  </si>
  <si>
    <t xml:space="preserve">Pression Nominale </t>
  </si>
  <si>
    <t>Pn</t>
  </si>
  <si>
    <t>Vent Nominal Vr (m.s-1)</t>
  </si>
  <si>
    <t xml:space="preserve">Poussée Axiale / Hélice </t>
  </si>
  <si>
    <t>Fxn</t>
  </si>
  <si>
    <t>Nombre de palle Z</t>
  </si>
  <si>
    <t>Couple Moteur / Arbre d'hélice</t>
  </si>
  <si>
    <t>Mxn</t>
  </si>
  <si>
    <t>Puissance Elec (W)</t>
  </si>
  <si>
    <t>Vitesse Vent Rafales</t>
  </si>
  <si>
    <t>Vb</t>
  </si>
  <si>
    <t>Densité air ρ (kg.m-3)</t>
  </si>
  <si>
    <t>Pression Nominale Rafales</t>
  </si>
  <si>
    <t>Pn_raf</t>
  </si>
  <si>
    <t>Vitesse de rotation ω (rad.sec-1)</t>
  </si>
  <si>
    <t>Poussée Axiale / Hélice Rafales</t>
  </si>
  <si>
    <t>Fxn_raf</t>
  </si>
  <si>
    <t>Rendement η</t>
  </si>
  <si>
    <t>à 0.9</t>
  </si>
  <si>
    <t>Couple Moteur / Arbre d'hélice Rafales</t>
  </si>
  <si>
    <t>Mxn_raf</t>
  </si>
  <si>
    <t>Rayon de Pale</t>
  </si>
  <si>
    <t>R</t>
  </si>
  <si>
    <t>Z</t>
  </si>
  <si>
    <t>fxb(r)</t>
  </si>
  <si>
    <t>fyb(r)</t>
  </si>
  <si>
    <t>Fxb</t>
  </si>
  <si>
    <t>Fyb</t>
  </si>
  <si>
    <t>Mxb</t>
  </si>
  <si>
    <t>fxb(r)_raf</t>
  </si>
  <si>
    <t>fyb(r)_raf</t>
  </si>
  <si>
    <t>Myb</t>
  </si>
  <si>
    <t>Fxb_raf</t>
  </si>
  <si>
    <t>Fyb_raf</t>
  </si>
  <si>
    <t>Mxb_raf</t>
  </si>
  <si>
    <t>Myb_raf</t>
  </si>
  <si>
    <t>0.1+0.11*i(degré)</t>
  </si>
  <si>
    <r>
      <rPr>
        <sz val="11"/>
        <color theme="1"/>
        <rFont val="Calibri"/>
      </rPr>
      <t>α calage</t>
    </r>
    <r>
      <rPr>
        <sz val="5"/>
        <color theme="1"/>
        <rFont val="Calibri"/>
      </rPr>
      <t xml:space="preserve">  </t>
    </r>
    <r>
      <rPr>
        <sz val="11"/>
        <color theme="1"/>
        <rFont val="Calibri"/>
      </rPr>
      <t>[degrés]</t>
    </r>
  </si>
  <si>
    <t>vérif</t>
  </si>
  <si>
    <t>angle</t>
  </si>
  <si>
    <t>portance</t>
  </si>
  <si>
    <t>traînée</t>
  </si>
  <si>
    <t>Cp/Ct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</si>
</sst>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0"/>
    <numFmt numFmtId="167" formatCode="0.00000"/>
  </numFmts>
  <fonts count="26">
    <font>
      <sz val="11"/>
      <color theme="1"/>
      <name val="Arial"/>
    </font>
    <font>
      <sz val="11"/>
      <color theme="1"/>
      <name val="Calibri"/>
    </font>
    <font>
      <sz val="11"/>
      <name val="Arial"/>
    </font>
    <font>
      <sz val="11"/>
      <color theme="1"/>
      <name val="Arial"/>
    </font>
    <font>
      <b/>
      <sz val="11"/>
      <color rgb="FFFF0000"/>
      <name val="Calibri"/>
    </font>
    <font>
      <sz val="11"/>
      <color rgb="FFFF0000"/>
      <name val="Calibri"/>
    </font>
    <font>
      <sz val="11"/>
      <color rgb="FF000000"/>
      <name val="Calibri"/>
    </font>
    <font>
      <b/>
      <sz val="11"/>
      <color theme="1"/>
      <name val="Calibri"/>
    </font>
    <font>
      <sz val="5"/>
      <color theme="1"/>
      <name val="Calibri"/>
    </font>
    <font>
      <b/>
      <sz val="11"/>
      <color theme="1"/>
      <name val="Arial"/>
    </font>
    <font>
      <b/>
      <sz val="11"/>
      <color rgb="FF000000"/>
      <name val="Arial"/>
    </font>
    <font>
      <b/>
      <sz val="9"/>
      <color theme="1"/>
      <name val="Arial"/>
    </font>
    <font>
      <sz val="9"/>
      <color theme="1"/>
      <name val="Arial"/>
    </font>
    <font>
      <b/>
      <sz val="5"/>
      <color theme="1"/>
      <name val="Calibri"/>
    </font>
    <font>
      <b/>
      <sz val="11"/>
      <name val="Arial"/>
    </font>
    <font>
      <sz val="11"/>
      <color rgb="FF000000"/>
      <name val="Arial"/>
      <charset val="1"/>
    </font>
    <font>
      <sz val="11"/>
      <color rgb="FFFF0000"/>
      <name val="Arial"/>
    </font>
    <font>
      <b/>
      <sz val="11"/>
      <color theme="1"/>
      <name val="Calibri"/>
      <family val="2"/>
    </font>
    <font>
      <b/>
      <sz val="11"/>
      <color rgb="FFFF0000"/>
      <name val="Calibri"/>
      <family val="2"/>
    </font>
    <font>
      <sz val="11"/>
      <color rgb="FFFF0000"/>
      <name val="Calibri"/>
      <family val="2"/>
      <scheme val="minor"/>
    </font>
    <font>
      <b/>
      <sz val="11"/>
      <color theme="1"/>
      <name val="Calibri"/>
      <family val="2"/>
      <scheme val="minor"/>
    </font>
    <font>
      <sz val="11"/>
      <color theme="1"/>
      <name val="Arial"/>
      <family val="2"/>
    </font>
    <font>
      <sz val="11"/>
      <color theme="1"/>
      <name val="Calibri"/>
      <family val="2"/>
    </font>
    <font>
      <sz val="11"/>
      <color rgb="FFFF0000"/>
      <name val="Calibri"/>
      <family val="2"/>
    </font>
    <font>
      <b/>
      <sz val="11"/>
      <color rgb="FFFF0000"/>
      <name val="Arial"/>
      <family val="2"/>
    </font>
    <font>
      <b/>
      <sz val="16"/>
      <name val="Arial"/>
    </font>
  </fonts>
  <fills count="25">
    <fill>
      <patternFill patternType="none"/>
    </fill>
    <fill>
      <patternFill patternType="gray125"/>
    </fill>
    <fill>
      <patternFill patternType="solid">
        <fgColor rgb="FFFFFF00"/>
        <bgColor rgb="FFFFFF00"/>
      </patternFill>
    </fill>
    <fill>
      <patternFill patternType="solid">
        <fgColor rgb="FFB4C6E7"/>
        <bgColor rgb="FFB4C6E7"/>
      </patternFill>
    </fill>
    <fill>
      <patternFill patternType="solid">
        <fgColor rgb="FFFBE4D5"/>
        <bgColor rgb="FFFBE4D5"/>
      </patternFill>
    </fill>
    <fill>
      <patternFill patternType="solid">
        <fgColor rgb="FFF2F2F2"/>
        <bgColor rgb="FFF2F2F2"/>
      </patternFill>
    </fill>
    <fill>
      <patternFill patternType="solid">
        <fgColor rgb="FFFFFFFF"/>
        <bgColor indexed="64"/>
      </patternFill>
    </fill>
    <fill>
      <patternFill patternType="solid">
        <fgColor rgb="FFFFF2CC"/>
        <bgColor indexed="64"/>
      </patternFill>
    </fill>
    <fill>
      <patternFill patternType="solid">
        <fgColor rgb="FFE2EFDA"/>
        <bgColor indexed="64"/>
      </patternFill>
    </fill>
    <fill>
      <patternFill patternType="solid">
        <fgColor rgb="FFFCE4D6"/>
        <bgColor indexed="64"/>
      </patternFill>
    </fill>
    <fill>
      <patternFill patternType="solid">
        <fgColor rgb="FF92D050"/>
        <bgColor indexed="64"/>
      </patternFill>
    </fill>
    <fill>
      <patternFill patternType="solid">
        <fgColor rgb="FFFFFF00"/>
        <bgColor indexed="64"/>
      </patternFill>
    </fill>
    <fill>
      <patternFill patternType="solid">
        <fgColor rgb="FFEDEDED"/>
        <bgColor indexed="64"/>
      </patternFill>
    </fill>
    <fill>
      <patternFill patternType="solid">
        <fgColor rgb="FFF2F2F2"/>
        <bgColor indexed="64"/>
      </patternFill>
    </fill>
    <fill>
      <patternFill patternType="solid">
        <fgColor rgb="FFBFBFBF"/>
        <bgColor indexed="64"/>
      </patternFill>
    </fill>
    <fill>
      <patternFill patternType="solid">
        <fgColor rgb="FFD9D9D9"/>
        <bgColor indexed="64"/>
      </patternFill>
    </fill>
    <fill>
      <patternFill patternType="solid">
        <fgColor rgb="FFA9D08E"/>
        <bgColor indexed="64"/>
      </patternFill>
    </fill>
    <fill>
      <patternFill patternType="solid">
        <fgColor rgb="FFFFD966"/>
        <bgColor indexed="64"/>
      </patternFill>
    </fill>
    <fill>
      <patternFill patternType="solid">
        <fgColor rgb="FFFFC000"/>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D0CECE"/>
        <bgColor indexed="64"/>
      </patternFill>
    </fill>
  </fills>
  <borders count="78">
    <border>
      <left/>
      <right/>
      <top/>
      <bottom/>
      <diagonal/>
    </border>
    <border>
      <left style="dotted">
        <color rgb="FF000000"/>
      </left>
      <right style="dotted">
        <color rgb="FF000000"/>
      </right>
      <top style="dotted">
        <color rgb="FF000000"/>
      </top>
      <bottom style="dotted">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medium">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top/>
      <bottom/>
      <diagonal/>
    </border>
    <border>
      <left/>
      <right/>
      <top/>
      <bottom style="thin">
        <color rgb="FF000000"/>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top/>
      <bottom style="thin">
        <color rgb="FF000000"/>
      </bottom>
      <diagonal/>
    </border>
  </borders>
  <cellStyleXfs count="1">
    <xf numFmtId="0" fontId="0" fillId="0" borderId="0"/>
  </cellStyleXfs>
  <cellXfs count="44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3" fillId="0" borderId="1" xfId="0" applyFont="1" applyBorder="1" applyAlignment="1">
      <alignment horizontal="center"/>
    </xf>
    <xf numFmtId="0" fontId="1" fillId="0" borderId="0" xfId="0" applyFont="1"/>
    <xf numFmtId="0" fontId="3" fillId="0" borderId="2"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Border="1"/>
    <xf numFmtId="1" fontId="1" fillId="0" borderId="2" xfId="0" applyNumberFormat="1" applyFont="1" applyBorder="1"/>
    <xf numFmtId="0" fontId="1" fillId="0" borderId="5" xfId="0" applyFont="1" applyBorder="1"/>
    <xf numFmtId="0" fontId="1" fillId="3" borderId="5" xfId="0" applyFont="1" applyFill="1" applyBorder="1"/>
    <xf numFmtId="0" fontId="1" fillId="4" borderId="5" xfId="0" applyFont="1" applyFill="1" applyBorder="1" applyAlignment="1">
      <alignment horizontal="center" vertical="center"/>
    </xf>
    <xf numFmtId="0" fontId="1" fillId="4" borderId="5" xfId="0" applyFont="1" applyFill="1" applyBorder="1"/>
    <xf numFmtId="0" fontId="4" fillId="2" borderId="5" xfId="0" applyFont="1" applyFill="1" applyBorder="1"/>
    <xf numFmtId="1" fontId="4" fillId="2" borderId="5" xfId="0" applyNumberFormat="1" applyFont="1" applyFill="1" applyBorder="1"/>
    <xf numFmtId="164" fontId="1" fillId="0" borderId="5" xfId="0" applyNumberFormat="1" applyFont="1" applyBorder="1"/>
    <xf numFmtId="0" fontId="1" fillId="0" borderId="0" xfId="0" applyFont="1" applyAlignment="1">
      <alignment horizontal="center" vertical="center"/>
    </xf>
    <xf numFmtId="0" fontId="1" fillId="0" borderId="0" xfId="0" applyFont="1" applyAlignment="1">
      <alignment horizontal="center"/>
    </xf>
    <xf numFmtId="165" fontId="1" fillId="0" borderId="0" xfId="0" applyNumberFormat="1" applyFont="1" applyAlignment="1">
      <alignment horizontal="center" vertical="center"/>
    </xf>
    <xf numFmtId="166" fontId="1" fillId="0" borderId="0" xfId="0" applyNumberFormat="1" applyFont="1"/>
    <xf numFmtId="167" fontId="1" fillId="0" borderId="0" xfId="0" applyNumberFormat="1" applyFont="1" applyAlignment="1">
      <alignment horizontal="center"/>
    </xf>
    <xf numFmtId="0" fontId="1" fillId="0" borderId="5" xfId="0" applyFont="1" applyBorder="1" applyAlignment="1">
      <alignment horizontal="center"/>
    </xf>
    <xf numFmtId="1" fontId="1" fillId="0" borderId="5" xfId="0" applyNumberFormat="1" applyFont="1" applyBorder="1"/>
    <xf numFmtId="164" fontId="4" fillId="2" borderId="5" xfId="0" applyNumberFormat="1" applyFont="1" applyFill="1" applyBorder="1"/>
    <xf numFmtId="2" fontId="4" fillId="2" borderId="5" xfId="0" applyNumberFormat="1" applyFont="1" applyFill="1" applyBorder="1"/>
    <xf numFmtId="0" fontId="5" fillId="0" borderId="5" xfId="0" applyFont="1" applyBorder="1"/>
    <xf numFmtId="2" fontId="5" fillId="0" borderId="5" xfId="0" applyNumberFormat="1" applyFont="1" applyBorder="1"/>
    <xf numFmtId="0" fontId="5" fillId="0" borderId="0" xfId="0" applyFont="1"/>
    <xf numFmtId="0" fontId="5" fillId="2" borderId="5" xfId="0" applyFont="1" applyFill="1" applyBorder="1"/>
    <xf numFmtId="2" fontId="5" fillId="2" borderId="5" xfId="0" applyNumberFormat="1" applyFont="1" applyFill="1" applyBorder="1"/>
    <xf numFmtId="0" fontId="1" fillId="0" borderId="7" xfId="0" applyFont="1" applyBorder="1" applyAlignment="1">
      <alignment horizontal="center"/>
    </xf>
    <xf numFmtId="0" fontId="1" fillId="5" borderId="2" xfId="0" applyFont="1" applyFill="1" applyBorder="1" applyAlignment="1">
      <alignment horizontal="center" vertical="center" wrapText="1"/>
    </xf>
    <xf numFmtId="0" fontId="1" fillId="5" borderId="2" xfId="0" applyFont="1" applyFill="1" applyBorder="1" applyAlignment="1">
      <alignment horizontal="center"/>
    </xf>
    <xf numFmtId="0" fontId="1" fillId="5" borderId="8" xfId="0" applyFont="1" applyFill="1" applyBorder="1" applyAlignment="1">
      <alignment horizontal="center"/>
    </xf>
    <xf numFmtId="0" fontId="1" fillId="0" borderId="9" xfId="0" applyFont="1" applyBorder="1" applyAlignment="1">
      <alignment horizontal="center"/>
    </xf>
    <xf numFmtId="2" fontId="1" fillId="0" borderId="10" xfId="0" applyNumberFormat="1" applyFont="1" applyBorder="1" applyAlignment="1">
      <alignment horizontal="center"/>
    </xf>
    <xf numFmtId="0" fontId="1" fillId="0" borderId="11" xfId="0" applyFont="1" applyBorder="1" applyAlignment="1">
      <alignment horizontal="center"/>
    </xf>
    <xf numFmtId="2" fontId="1" fillId="0" borderId="11" xfId="0" applyNumberFormat="1" applyFont="1" applyBorder="1" applyAlignment="1">
      <alignment horizontal="center"/>
    </xf>
    <xf numFmtId="2" fontId="1" fillId="0" borderId="12" xfId="0" applyNumberFormat="1" applyFont="1" applyBorder="1"/>
    <xf numFmtId="2" fontId="1" fillId="0" borderId="5" xfId="0" applyNumberFormat="1" applyFont="1" applyBorder="1"/>
    <xf numFmtId="0" fontId="1" fillId="0" borderId="15" xfId="0" applyFont="1" applyBorder="1" applyAlignment="1">
      <alignment horizontal="center"/>
    </xf>
    <xf numFmtId="2" fontId="1" fillId="0" borderId="16" xfId="0" applyNumberFormat="1" applyFont="1" applyBorder="1" applyAlignment="1">
      <alignment horizontal="center"/>
    </xf>
    <xf numFmtId="2" fontId="1" fillId="0" borderId="5" xfId="0" applyNumberFormat="1" applyFont="1" applyBorder="1" applyAlignment="1">
      <alignment horizontal="center"/>
    </xf>
    <xf numFmtId="2" fontId="1" fillId="0" borderId="17" xfId="0" applyNumberFormat="1" applyFont="1" applyBorder="1"/>
    <xf numFmtId="0" fontId="1" fillId="0" borderId="18" xfId="0" applyFont="1" applyBorder="1" applyAlignment="1">
      <alignment horizontal="center"/>
    </xf>
    <xf numFmtId="2" fontId="1" fillId="0" borderId="19" xfId="0" applyNumberFormat="1" applyFont="1" applyBorder="1" applyAlignment="1">
      <alignment horizontal="center"/>
    </xf>
    <xf numFmtId="0" fontId="1" fillId="0" borderId="20" xfId="0" applyFont="1" applyBorder="1" applyAlignment="1">
      <alignment horizontal="center"/>
    </xf>
    <xf numFmtId="2" fontId="1" fillId="0" borderId="21" xfId="0" applyNumberFormat="1" applyFont="1" applyBorder="1"/>
    <xf numFmtId="0" fontId="3" fillId="0" borderId="0" xfId="0" applyFont="1" applyAlignment="1">
      <alignment horizontal="center"/>
    </xf>
    <xf numFmtId="0" fontId="6" fillId="0" borderId="5" xfId="0" applyFont="1" applyBorder="1"/>
    <xf numFmtId="0" fontId="6" fillId="0" borderId="5" xfId="0" applyFont="1" applyBorder="1" applyAlignment="1">
      <alignment horizontal="right"/>
    </xf>
    <xf numFmtId="2" fontId="1" fillId="0" borderId="13" xfId="0" applyNumberFormat="1" applyFont="1" applyBorder="1"/>
    <xf numFmtId="0" fontId="9" fillId="7" borderId="0" xfId="0" applyFont="1" applyFill="1" applyAlignment="1">
      <alignment horizontal="center"/>
    </xf>
    <xf numFmtId="0" fontId="0" fillId="7" borderId="0" xfId="0" applyFill="1"/>
    <xf numFmtId="0" fontId="9" fillId="7" borderId="25" xfId="0" applyFont="1" applyFill="1" applyBorder="1" applyAlignment="1">
      <alignment horizontal="center"/>
    </xf>
    <xf numFmtId="0" fontId="9" fillId="7" borderId="27" xfId="0" applyFont="1" applyFill="1" applyBorder="1" applyAlignment="1">
      <alignment horizontal="center"/>
    </xf>
    <xf numFmtId="0" fontId="0" fillId="7" borderId="28" xfId="0" applyFill="1" applyBorder="1"/>
    <xf numFmtId="0" fontId="0" fillId="7" borderId="26" xfId="0" applyFill="1" applyBorder="1"/>
    <xf numFmtId="0" fontId="0" fillId="7" borderId="29" xfId="0" applyFill="1" applyBorder="1"/>
    <xf numFmtId="0" fontId="0" fillId="7" borderId="30" xfId="0" applyFill="1" applyBorder="1"/>
    <xf numFmtId="0" fontId="9" fillId="7" borderId="23" xfId="0" applyFont="1" applyFill="1" applyBorder="1" applyAlignment="1">
      <alignment horizontal="center"/>
    </xf>
    <xf numFmtId="0" fontId="0" fillId="7" borderId="23" xfId="0" applyFill="1" applyBorder="1"/>
    <xf numFmtId="0" fontId="0" fillId="7" borderId="27" xfId="0" applyFill="1" applyBorder="1"/>
    <xf numFmtId="0" fontId="9" fillId="7" borderId="29" xfId="0" applyFont="1" applyFill="1" applyBorder="1" applyAlignment="1">
      <alignment horizontal="center" vertical="center"/>
    </xf>
    <xf numFmtId="0" fontId="0" fillId="0" borderId="2" xfId="0" applyBorder="1" applyAlignment="1">
      <alignment horizontal="center" vertical="center"/>
    </xf>
    <xf numFmtId="0" fontId="11" fillId="0" borderId="24" xfId="0" applyFont="1" applyBorder="1" applyAlignment="1">
      <alignment horizontal="center"/>
    </xf>
    <xf numFmtId="0" fontId="11" fillId="7" borderId="2" xfId="0" applyFont="1" applyFill="1" applyBorder="1" applyAlignment="1">
      <alignment horizontal="center" vertical="center"/>
    </xf>
    <xf numFmtId="0" fontId="12" fillId="0" borderId="24" xfId="0" applyFont="1" applyBorder="1" applyAlignment="1">
      <alignment horizontal="center" vertical="center"/>
    </xf>
    <xf numFmtId="0" fontId="12" fillId="6" borderId="6" xfId="0" applyFont="1" applyFill="1" applyBorder="1" applyAlignment="1">
      <alignment horizontal="center" vertical="center"/>
    </xf>
    <xf numFmtId="0" fontId="11" fillId="0" borderId="24" xfId="0" applyFont="1" applyBorder="1" applyAlignment="1">
      <alignment horizontal="center" vertical="center"/>
    </xf>
    <xf numFmtId="0" fontId="11" fillId="0" borderId="6" xfId="0" applyFont="1" applyBorder="1" applyAlignment="1">
      <alignment horizontal="center" vertical="center"/>
    </xf>
    <xf numFmtId="0" fontId="12" fillId="0" borderId="6" xfId="0" applyFont="1" applyBorder="1" applyAlignment="1">
      <alignment horizontal="center" vertical="center"/>
    </xf>
    <xf numFmtId="0" fontId="12" fillId="6" borderId="24" xfId="0" applyFont="1" applyFill="1" applyBorder="1" applyAlignment="1">
      <alignment horizontal="center" vertical="center"/>
    </xf>
    <xf numFmtId="0" fontId="11" fillId="0" borderId="6" xfId="0" applyFont="1" applyBorder="1" applyAlignment="1">
      <alignment horizontal="center"/>
    </xf>
    <xf numFmtId="0" fontId="11" fillId="6" borderId="2" xfId="0" applyFont="1" applyFill="1" applyBorder="1" applyAlignment="1">
      <alignment horizontal="center" vertical="center"/>
    </xf>
    <xf numFmtId="0" fontId="7" fillId="5" borderId="0" xfId="0" applyFont="1" applyFill="1" applyAlignment="1">
      <alignment horizontal="center"/>
    </xf>
    <xf numFmtId="0" fontId="1" fillId="5" borderId="3" xfId="0" applyFont="1" applyFill="1" applyBorder="1" applyAlignment="1">
      <alignment horizontal="center"/>
    </xf>
    <xf numFmtId="0" fontId="1" fillId="8" borderId="2" xfId="0" applyFont="1" applyFill="1" applyBorder="1" applyAlignment="1">
      <alignment horizontal="center"/>
    </xf>
    <xf numFmtId="2" fontId="1" fillId="8" borderId="11" xfId="0" applyNumberFormat="1" applyFont="1" applyFill="1" applyBorder="1" applyAlignment="1">
      <alignment horizontal="center"/>
    </xf>
    <xf numFmtId="2" fontId="1" fillId="8" borderId="5" xfId="0" applyNumberFormat="1" applyFont="1" applyFill="1" applyBorder="1" applyAlignment="1">
      <alignment horizontal="center"/>
    </xf>
    <xf numFmtId="2" fontId="1" fillId="8" borderId="20" xfId="0" applyNumberFormat="1" applyFont="1" applyFill="1" applyBorder="1" applyAlignment="1">
      <alignment horizontal="center"/>
    </xf>
    <xf numFmtId="0" fontId="1" fillId="9" borderId="2" xfId="0" applyFont="1" applyFill="1" applyBorder="1" applyAlignment="1">
      <alignment horizontal="center"/>
    </xf>
    <xf numFmtId="2" fontId="1" fillId="9" borderId="11" xfId="0" applyNumberFormat="1" applyFont="1" applyFill="1" applyBorder="1" applyAlignment="1">
      <alignment horizontal="center"/>
    </xf>
    <xf numFmtId="2" fontId="1" fillId="9" borderId="5" xfId="0" applyNumberFormat="1" applyFont="1" applyFill="1" applyBorder="1" applyAlignment="1">
      <alignment horizontal="center"/>
    </xf>
    <xf numFmtId="2" fontId="1" fillId="9" borderId="20" xfId="0" applyNumberFormat="1" applyFont="1" applyFill="1" applyBorder="1" applyAlignment="1">
      <alignment horizontal="center"/>
    </xf>
    <xf numFmtId="0" fontId="1" fillId="2" borderId="11" xfId="0" applyFont="1" applyFill="1" applyBorder="1"/>
    <xf numFmtId="0" fontId="1" fillId="0" borderId="4" xfId="0" applyFont="1" applyBorder="1" applyAlignment="1">
      <alignment horizontal="right"/>
    </xf>
    <xf numFmtId="0" fontId="3" fillId="5" borderId="0" xfId="0" applyFont="1" applyFill="1" applyAlignment="1">
      <alignment horizontal="center" vertical="center" wrapText="1"/>
    </xf>
    <xf numFmtId="0" fontId="3" fillId="5" borderId="0" xfId="0" applyFont="1" applyFill="1" applyAlignment="1">
      <alignment horizontal="center"/>
    </xf>
    <xf numFmtId="2" fontId="1" fillId="0" borderId="0" xfId="0" applyNumberFormat="1" applyFont="1" applyAlignment="1">
      <alignment horizontal="center"/>
    </xf>
    <xf numFmtId="0" fontId="1" fillId="5" borderId="0" xfId="0" applyFont="1" applyFill="1" applyAlignment="1">
      <alignment horizontal="center" vertical="center" wrapText="1"/>
    </xf>
    <xf numFmtId="0" fontId="1" fillId="5" borderId="0" xfId="0" applyFont="1" applyFill="1" applyAlignment="1">
      <alignment horizontal="center"/>
    </xf>
    <xf numFmtId="2" fontId="1" fillId="0" borderId="13" xfId="0" applyNumberFormat="1" applyFont="1" applyBorder="1" applyAlignment="1">
      <alignment horizontal="center"/>
    </xf>
    <xf numFmtId="0" fontId="0" fillId="11" borderId="2" xfId="0" applyFill="1" applyBorder="1"/>
    <xf numFmtId="164" fontId="1" fillId="0" borderId="14" xfId="0" applyNumberFormat="1" applyFont="1" applyBorder="1"/>
    <xf numFmtId="2" fontId="1" fillId="0" borderId="14" xfId="0" applyNumberFormat="1" applyFont="1" applyBorder="1"/>
    <xf numFmtId="2" fontId="0" fillId="0" borderId="5" xfId="0" applyNumberFormat="1" applyBorder="1"/>
    <xf numFmtId="2" fontId="1" fillId="0" borderId="3" xfId="0" applyNumberFormat="1" applyFont="1" applyBorder="1"/>
    <xf numFmtId="0" fontId="1" fillId="0" borderId="32" xfId="0" applyFont="1"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2" fillId="0" borderId="34" xfId="0" applyFont="1" applyBorder="1" applyAlignment="1">
      <alignment horizontal="center"/>
    </xf>
    <xf numFmtId="0" fontId="9" fillId="0" borderId="33" xfId="0" applyFont="1" applyBorder="1" applyAlignment="1">
      <alignment horizontal="center"/>
    </xf>
    <xf numFmtId="0" fontId="7" fillId="0" borderId="27" xfId="0" applyFont="1" applyBorder="1" applyAlignment="1">
      <alignment horizontal="center"/>
    </xf>
    <xf numFmtId="2" fontId="0" fillId="10" borderId="24" xfId="0" applyNumberFormat="1" applyFill="1" applyBorder="1"/>
    <xf numFmtId="2" fontId="1" fillId="0" borderId="35" xfId="0" applyNumberFormat="1" applyFont="1" applyBorder="1" applyAlignment="1">
      <alignment horizontal="center"/>
    </xf>
    <xf numFmtId="2" fontId="1" fillId="0" borderId="9" xfId="0" applyNumberFormat="1" applyFont="1" applyBorder="1" applyAlignment="1">
      <alignment horizontal="center"/>
    </xf>
    <xf numFmtId="2" fontId="1" fillId="0" borderId="24" xfId="0" applyNumberFormat="1" applyFont="1" applyBorder="1" applyAlignment="1">
      <alignment horizontal="center"/>
    </xf>
    <xf numFmtId="2" fontId="1" fillId="0" borderId="14" xfId="0" applyNumberFormat="1" applyFont="1" applyBorder="1" applyAlignment="1">
      <alignment horizontal="center"/>
    </xf>
    <xf numFmtId="2" fontId="1" fillId="0" borderId="3" xfId="0" applyNumberFormat="1" applyFont="1" applyBorder="1" applyAlignment="1">
      <alignment horizontal="center"/>
    </xf>
    <xf numFmtId="2" fontId="1" fillId="0" borderId="36" xfId="0" applyNumberFormat="1" applyFont="1" applyBorder="1" applyAlignment="1">
      <alignment horizontal="center"/>
    </xf>
    <xf numFmtId="2" fontId="1" fillId="0" borderId="37" xfId="0" applyNumberFormat="1" applyFont="1" applyBorder="1" applyAlignment="1">
      <alignment horizontal="center"/>
    </xf>
    <xf numFmtId="2" fontId="1" fillId="0" borderId="38" xfId="0" applyNumberFormat="1" applyFont="1" applyBorder="1" applyAlignment="1">
      <alignment horizontal="center"/>
    </xf>
    <xf numFmtId="2" fontId="1" fillId="0" borderId="39" xfId="0" applyNumberFormat="1" applyFont="1" applyBorder="1" applyAlignment="1">
      <alignment horizontal="center"/>
    </xf>
    <xf numFmtId="0" fontId="1" fillId="5" borderId="6" xfId="0"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vertical="center" wrapText="1"/>
    </xf>
    <xf numFmtId="0" fontId="0" fillId="5" borderId="0" xfId="0" applyFill="1" applyAlignment="1">
      <alignment horizontal="center" vertical="center" wrapText="1"/>
    </xf>
    <xf numFmtId="0" fontId="0" fillId="5" borderId="0" xfId="0" applyFill="1" applyAlignment="1">
      <alignment horizontal="center"/>
    </xf>
    <xf numFmtId="0" fontId="1" fillId="0" borderId="40" xfId="0" applyFont="1" applyBorder="1" applyAlignment="1">
      <alignment horizontal="center"/>
    </xf>
    <xf numFmtId="2" fontId="1" fillId="0" borderId="41" xfId="0" applyNumberFormat="1" applyFont="1" applyBorder="1" applyAlignment="1">
      <alignment horizontal="center"/>
    </xf>
    <xf numFmtId="2" fontId="1" fillId="0" borderId="32" xfId="0" applyNumberFormat="1" applyFont="1" applyBorder="1" applyAlignment="1">
      <alignment horizontal="center"/>
    </xf>
    <xf numFmtId="2" fontId="1" fillId="0" borderId="7" xfId="0" applyNumberFormat="1" applyFont="1" applyBorder="1" applyAlignment="1">
      <alignment horizontal="center"/>
    </xf>
    <xf numFmtId="2" fontId="1" fillId="0" borderId="42" xfId="0" applyNumberFormat="1" applyFont="1" applyBorder="1" applyAlignment="1">
      <alignment horizontal="center"/>
    </xf>
    <xf numFmtId="2" fontId="1" fillId="0" borderId="43" xfId="0" applyNumberFormat="1" applyFont="1" applyBorder="1" applyAlignment="1">
      <alignment horizontal="center"/>
    </xf>
    <xf numFmtId="2" fontId="1" fillId="0" borderId="44" xfId="0" applyNumberFormat="1" applyFont="1" applyBorder="1" applyAlignment="1">
      <alignment horizontal="center"/>
    </xf>
    <xf numFmtId="2" fontId="1" fillId="8" borderId="33" xfId="0" applyNumberFormat="1" applyFont="1" applyFill="1" applyBorder="1" applyAlignment="1">
      <alignment horizontal="center"/>
    </xf>
    <xf numFmtId="2" fontId="1" fillId="9" borderId="33" xfId="0" applyNumberFormat="1" applyFont="1" applyFill="1" applyBorder="1" applyAlignment="1">
      <alignment horizontal="center"/>
    </xf>
    <xf numFmtId="2" fontId="1" fillId="0" borderId="45" xfId="0" applyNumberFormat="1" applyFont="1" applyBorder="1"/>
    <xf numFmtId="2" fontId="1" fillId="0" borderId="46" xfId="0" applyNumberFormat="1" applyFont="1" applyBorder="1"/>
    <xf numFmtId="2" fontId="1" fillId="0" borderId="32" xfId="0" applyNumberFormat="1" applyFont="1" applyBorder="1"/>
    <xf numFmtId="2" fontId="1" fillId="0" borderId="33" xfId="0" applyNumberFormat="1" applyFont="1" applyBorder="1"/>
    <xf numFmtId="2" fontId="1" fillId="0" borderId="0" xfId="0" applyNumberFormat="1" applyFont="1"/>
    <xf numFmtId="164" fontId="1" fillId="0" borderId="0" xfId="0" applyNumberFormat="1" applyFont="1"/>
    <xf numFmtId="2" fontId="0" fillId="0" borderId="0" xfId="0" applyNumberFormat="1"/>
    <xf numFmtId="164" fontId="1" fillId="0" borderId="11" xfId="0" applyNumberFormat="1" applyFont="1" applyBorder="1" applyAlignment="1">
      <alignment horizontal="center"/>
    </xf>
    <xf numFmtId="2" fontId="1" fillId="9" borderId="10" xfId="0" applyNumberFormat="1" applyFont="1" applyFill="1" applyBorder="1" applyAlignment="1">
      <alignment horizontal="center"/>
    </xf>
    <xf numFmtId="2" fontId="1" fillId="9" borderId="16" xfId="0" applyNumberFormat="1" applyFont="1" applyFill="1" applyBorder="1" applyAlignment="1">
      <alignment horizontal="center"/>
    </xf>
    <xf numFmtId="2" fontId="1" fillId="9" borderId="41" xfId="0" applyNumberFormat="1" applyFont="1" applyFill="1" applyBorder="1" applyAlignment="1">
      <alignment horizontal="center"/>
    </xf>
    <xf numFmtId="2" fontId="1" fillId="12" borderId="13" xfId="0" applyNumberFormat="1" applyFont="1" applyFill="1" applyBorder="1"/>
    <xf numFmtId="164" fontId="1" fillId="12" borderId="14" xfId="0" applyNumberFormat="1" applyFont="1" applyFill="1" applyBorder="1"/>
    <xf numFmtId="2" fontId="1" fillId="12" borderId="43" xfId="0" applyNumberFormat="1" applyFont="1" applyFill="1" applyBorder="1"/>
    <xf numFmtId="164" fontId="1" fillId="12" borderId="46" xfId="0" applyNumberFormat="1" applyFont="1" applyFill="1" applyBorder="1"/>
    <xf numFmtId="2" fontId="0" fillId="10" borderId="2" xfId="0" applyNumberFormat="1" applyFill="1" applyBorder="1"/>
    <xf numFmtId="165" fontId="0" fillId="0" borderId="0" xfId="0" applyNumberFormat="1"/>
    <xf numFmtId="0" fontId="1" fillId="5" borderId="6" xfId="0" applyFont="1" applyFill="1" applyBorder="1" applyAlignment="1">
      <alignment horizontal="center" vertical="center" wrapText="1"/>
    </xf>
    <xf numFmtId="0" fontId="1" fillId="8" borderId="6" xfId="0" applyFont="1" applyFill="1" applyBorder="1" applyAlignment="1">
      <alignment horizontal="center"/>
    </xf>
    <xf numFmtId="0" fontId="1" fillId="9" borderId="6" xfId="0" applyFont="1" applyFill="1" applyBorder="1" applyAlignment="1">
      <alignment horizontal="center"/>
    </xf>
    <xf numFmtId="0" fontId="1" fillId="5" borderId="23" xfId="0" applyFont="1" applyFill="1" applyBorder="1" applyAlignment="1">
      <alignment horizontal="center"/>
    </xf>
    <xf numFmtId="0" fontId="1" fillId="5" borderId="32" xfId="0" applyFont="1" applyFill="1" applyBorder="1" applyAlignment="1">
      <alignment horizontal="center"/>
    </xf>
    <xf numFmtId="164" fontId="1" fillId="13" borderId="5" xfId="0" applyNumberFormat="1" applyFont="1" applyFill="1" applyBorder="1"/>
    <xf numFmtId="2" fontId="0" fillId="0" borderId="3" xfId="0" applyNumberFormat="1" applyBorder="1"/>
    <xf numFmtId="0" fontId="7" fillId="6" borderId="33" xfId="0" applyFont="1" applyFill="1" applyBorder="1" applyAlignment="1">
      <alignment horizontal="center"/>
    </xf>
    <xf numFmtId="0" fontId="1" fillId="0" borderId="11" xfId="0" applyFont="1" applyBorder="1"/>
    <xf numFmtId="0" fontId="9" fillId="14" borderId="33" xfId="0" applyFont="1" applyFill="1" applyBorder="1" applyAlignment="1">
      <alignment horizontal="center"/>
    </xf>
    <xf numFmtId="0" fontId="7" fillId="14" borderId="25" xfId="0" applyFont="1" applyFill="1" applyBorder="1" applyAlignment="1">
      <alignment horizontal="center"/>
    </xf>
    <xf numFmtId="0" fontId="7" fillId="14" borderId="2" xfId="0" applyFont="1" applyFill="1" applyBorder="1" applyAlignment="1">
      <alignment horizontal="center" vertical="center" wrapText="1"/>
    </xf>
    <xf numFmtId="0" fontId="7" fillId="14" borderId="2" xfId="0" applyFont="1" applyFill="1" applyBorder="1" applyAlignment="1">
      <alignment horizontal="center"/>
    </xf>
    <xf numFmtId="0" fontId="7" fillId="14" borderId="6" xfId="0" applyFont="1" applyFill="1" applyBorder="1" applyAlignment="1">
      <alignment horizontal="center"/>
    </xf>
    <xf numFmtId="0" fontId="7" fillId="14" borderId="8" xfId="0" applyFont="1" applyFill="1" applyBorder="1" applyAlignment="1">
      <alignment horizontal="center"/>
    </xf>
    <xf numFmtId="0" fontId="7" fillId="14" borderId="34" xfId="0" applyFont="1" applyFill="1" applyBorder="1" applyAlignment="1">
      <alignment horizontal="center"/>
    </xf>
    <xf numFmtId="0" fontId="9" fillId="14" borderId="32" xfId="0" applyFont="1" applyFill="1" applyBorder="1" applyAlignment="1">
      <alignment horizontal="center"/>
    </xf>
    <xf numFmtId="0" fontId="14" fillId="14" borderId="34" xfId="0" applyFont="1" applyFill="1" applyBorder="1" applyAlignment="1">
      <alignment horizontal="center"/>
    </xf>
    <xf numFmtId="1" fontId="0" fillId="0" borderId="6" xfId="0" applyNumberFormat="1" applyBorder="1" applyAlignment="1">
      <alignment horizontal="center"/>
    </xf>
    <xf numFmtId="0" fontId="0" fillId="0" borderId="2" xfId="0" applyBorder="1" applyAlignment="1">
      <alignment horizontal="center"/>
    </xf>
    <xf numFmtId="0" fontId="0" fillId="0" borderId="28" xfId="0" applyBorder="1" applyAlignment="1">
      <alignment horizontal="center"/>
    </xf>
    <xf numFmtId="0" fontId="0" fillId="6" borderId="0" xfId="0" applyFill="1"/>
    <xf numFmtId="0" fontId="2" fillId="0" borderId="2" xfId="0" applyFont="1" applyBorder="1" applyAlignment="1">
      <alignment horizontal="center"/>
    </xf>
    <xf numFmtId="0" fontId="0" fillId="0" borderId="27" xfId="0" applyBorder="1" applyAlignment="1">
      <alignment horizontal="center"/>
    </xf>
    <xf numFmtId="2" fontId="2" fillId="0" borderId="2" xfId="0" applyNumberFormat="1" applyFont="1" applyBorder="1" applyAlignment="1">
      <alignment horizontal="center"/>
    </xf>
    <xf numFmtId="0" fontId="9" fillId="16" borderId="23" xfId="0" applyFont="1" applyFill="1" applyBorder="1" applyAlignment="1">
      <alignment horizontal="center"/>
    </xf>
    <xf numFmtId="0" fontId="9" fillId="16" borderId="8" xfId="0" applyFont="1" applyFill="1" applyBorder="1" applyAlignment="1">
      <alignment horizontal="center"/>
    </xf>
    <xf numFmtId="0" fontId="0" fillId="0" borderId="47" xfId="0" applyBorder="1"/>
    <xf numFmtId="0" fontId="9" fillId="17" borderId="23" xfId="0" applyFont="1" applyFill="1" applyBorder="1" applyAlignment="1">
      <alignment horizontal="center"/>
    </xf>
    <xf numFmtId="0" fontId="9" fillId="17" borderId="8" xfId="0" applyFont="1" applyFill="1" applyBorder="1" applyAlignment="1">
      <alignment horizontal="center"/>
    </xf>
    <xf numFmtId="0" fontId="9" fillId="9" borderId="23" xfId="0" applyFont="1" applyFill="1" applyBorder="1" applyAlignment="1">
      <alignment horizontal="center"/>
    </xf>
    <xf numFmtId="0" fontId="1" fillId="7" borderId="9" xfId="0" applyFont="1" applyFill="1" applyBorder="1" applyAlignment="1">
      <alignment horizontal="center"/>
    </xf>
    <xf numFmtId="0" fontId="1" fillId="8" borderId="9" xfId="0" applyFont="1" applyFill="1" applyBorder="1" applyAlignment="1">
      <alignment horizontal="center"/>
    </xf>
    <xf numFmtId="0" fontId="15" fillId="0" borderId="0" xfId="0" quotePrefix="1" applyFont="1" applyAlignment="1">
      <alignment wrapText="1"/>
    </xf>
    <xf numFmtId="0" fontId="1" fillId="18" borderId="11" xfId="0" applyFont="1" applyFill="1" applyBorder="1"/>
    <xf numFmtId="0" fontId="1" fillId="18" borderId="5" xfId="0" applyFont="1" applyFill="1" applyBorder="1"/>
    <xf numFmtId="0" fontId="16" fillId="18" borderId="2" xfId="0" applyFont="1" applyFill="1" applyBorder="1"/>
    <xf numFmtId="2" fontId="4" fillId="0" borderId="0" xfId="0" applyNumberFormat="1" applyFont="1"/>
    <xf numFmtId="2" fontId="1" fillId="0" borderId="49" xfId="0" applyNumberFormat="1" applyFont="1" applyBorder="1" applyAlignment="1">
      <alignment horizontal="center"/>
    </xf>
    <xf numFmtId="2" fontId="1" fillId="0" borderId="51" xfId="0" applyNumberFormat="1" applyFont="1" applyBorder="1" applyAlignment="1">
      <alignment horizontal="center"/>
    </xf>
    <xf numFmtId="0" fontId="17" fillId="19" borderId="50" xfId="0" applyFont="1" applyFill="1" applyBorder="1" applyAlignment="1">
      <alignment horizontal="center"/>
    </xf>
    <xf numFmtId="2" fontId="1" fillId="19" borderId="50" xfId="0" applyNumberFormat="1" applyFont="1" applyFill="1" applyBorder="1" applyAlignment="1">
      <alignment horizontal="center"/>
    </xf>
    <xf numFmtId="0" fontId="1" fillId="19" borderId="50" xfId="0" applyFont="1" applyFill="1" applyBorder="1" applyAlignment="1">
      <alignment horizontal="center"/>
    </xf>
    <xf numFmtId="0" fontId="7" fillId="14" borderId="6" xfId="0" applyFont="1" applyFill="1" applyBorder="1" applyAlignment="1">
      <alignment horizontal="center" vertical="center" wrapText="1"/>
    </xf>
    <xf numFmtId="0" fontId="1" fillId="0" borderId="52" xfId="0" applyFont="1" applyBorder="1" applyAlignment="1">
      <alignment horizontal="center"/>
    </xf>
    <xf numFmtId="0" fontId="1" fillId="0" borderId="53" xfId="0" applyFont="1" applyBorder="1" applyAlignment="1">
      <alignment horizontal="center"/>
    </xf>
    <xf numFmtId="0" fontId="1" fillId="0" borderId="54" xfId="0" applyFont="1" applyBorder="1" applyAlignment="1">
      <alignment horizontal="center"/>
    </xf>
    <xf numFmtId="0" fontId="7" fillId="14" borderId="23" xfId="0" applyFont="1" applyFill="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1" fillId="0" borderId="55" xfId="0" applyNumberFormat="1" applyFont="1" applyBorder="1" applyAlignment="1">
      <alignment horizontal="center"/>
    </xf>
    <xf numFmtId="2" fontId="1" fillId="0" borderId="56" xfId="0" applyNumberFormat="1" applyFont="1" applyBorder="1" applyAlignment="1">
      <alignment horizontal="center"/>
    </xf>
    <xf numFmtId="2" fontId="1" fillId="0" borderId="57" xfId="0" applyNumberFormat="1" applyFont="1" applyBorder="1" applyAlignment="1">
      <alignment horizontal="center"/>
    </xf>
    <xf numFmtId="164" fontId="1" fillId="0" borderId="58" xfId="0" applyNumberFormat="1" applyFont="1" applyBorder="1"/>
    <xf numFmtId="164" fontId="1" fillId="0" borderId="59" xfId="0" applyNumberFormat="1" applyFont="1" applyBorder="1"/>
    <xf numFmtId="164" fontId="1" fillId="0" borderId="57" xfId="0" applyNumberFormat="1" applyFont="1" applyBorder="1"/>
    <xf numFmtId="2" fontId="1" fillId="0" borderId="58" xfId="0" applyNumberFormat="1" applyFont="1" applyBorder="1" applyAlignment="1">
      <alignment horizontal="center"/>
    </xf>
    <xf numFmtId="2" fontId="1" fillId="0" borderId="59" xfId="0" applyNumberFormat="1" applyFont="1" applyBorder="1" applyAlignment="1">
      <alignment horizontal="center"/>
    </xf>
    <xf numFmtId="0" fontId="9" fillId="0" borderId="2" xfId="0" applyFont="1" applyBorder="1" applyAlignment="1">
      <alignment horizontal="center" vertical="center"/>
    </xf>
    <xf numFmtId="0" fontId="9" fillId="0" borderId="8" xfId="0" applyFont="1" applyBorder="1" applyAlignment="1">
      <alignment horizontal="center" vertical="center"/>
    </xf>
    <xf numFmtId="0" fontId="9" fillId="0" borderId="23" xfId="0" applyFont="1" applyBorder="1" applyAlignment="1">
      <alignment horizontal="center" vertical="center"/>
    </xf>
    <xf numFmtId="0" fontId="9" fillId="0" borderId="48" xfId="0" applyFont="1" applyBorder="1" applyAlignment="1">
      <alignment horizontal="center" vertical="center"/>
    </xf>
    <xf numFmtId="0" fontId="2" fillId="0" borderId="0" xfId="0" applyFont="1"/>
    <xf numFmtId="0" fontId="10" fillId="7" borderId="23" xfId="0" applyFont="1" applyFill="1" applyBorder="1" applyAlignment="1">
      <alignment horizontal="center"/>
    </xf>
    <xf numFmtId="0" fontId="10" fillId="7" borderId="25" xfId="0" applyFont="1" applyFill="1"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8" xfId="0" applyBorder="1" applyAlignment="1">
      <alignment horizontal="center" vertical="center"/>
    </xf>
    <xf numFmtId="0" fontId="0" fillId="0" borderId="23" xfId="0" applyBorder="1" applyAlignment="1">
      <alignment horizontal="center" vertical="center"/>
    </xf>
    <xf numFmtId="0" fontId="0" fillId="0" borderId="35" xfId="0" applyBorder="1" applyAlignment="1">
      <alignment horizontal="center" vertical="center"/>
    </xf>
    <xf numFmtId="0" fontId="0" fillId="0" borderId="26" xfId="0" applyBorder="1" applyAlignment="1">
      <alignment horizontal="center" vertical="center"/>
    </xf>
    <xf numFmtId="0" fontId="0" fillId="11" borderId="15" xfId="0" applyFill="1" applyBorder="1" applyAlignment="1">
      <alignment horizontal="center" vertical="center"/>
    </xf>
    <xf numFmtId="0" fontId="0" fillId="0" borderId="6" xfId="0" applyBorder="1" applyAlignment="1">
      <alignment horizontal="center" vertical="center"/>
    </xf>
    <xf numFmtId="0" fontId="0" fillId="0" borderId="48" xfId="0" applyBorder="1" applyAlignment="1">
      <alignment horizontal="center" vertical="center"/>
    </xf>
    <xf numFmtId="0" fontId="0" fillId="11" borderId="18" xfId="0" applyFill="1" applyBorder="1" applyAlignment="1">
      <alignment horizontal="center" vertical="center"/>
    </xf>
    <xf numFmtId="0" fontId="0" fillId="0" borderId="24" xfId="0" applyBorder="1" applyAlignment="1">
      <alignment horizontal="center" vertical="center"/>
    </xf>
    <xf numFmtId="0" fontId="0" fillId="11" borderId="22" xfId="0" applyFill="1" applyBorder="1" applyAlignment="1">
      <alignment horizontal="center" vertical="center"/>
    </xf>
    <xf numFmtId="0" fontId="1" fillId="0" borderId="5" xfId="0" applyFont="1" applyBorder="1" applyAlignment="1">
      <alignment horizontal="center" vertical="center"/>
    </xf>
    <xf numFmtId="0" fontId="1" fillId="18" borderId="11" xfId="0" applyFont="1" applyFill="1" applyBorder="1" applyAlignment="1">
      <alignment horizontal="center" vertical="center"/>
    </xf>
    <xf numFmtId="0" fontId="1" fillId="18" borderId="5" xfId="0" applyFont="1" applyFill="1" applyBorder="1" applyAlignment="1">
      <alignment horizontal="center" vertical="center"/>
    </xf>
    <xf numFmtId="0" fontId="1" fillId="0" borderId="4" xfId="0" applyFont="1" applyBorder="1" applyAlignment="1">
      <alignment horizontal="center" vertical="center"/>
    </xf>
    <xf numFmtId="0" fontId="4" fillId="2" borderId="5" xfId="0" applyFont="1" applyFill="1" applyBorder="1" applyAlignment="1">
      <alignment horizontal="center" vertical="center"/>
    </xf>
    <xf numFmtId="0" fontId="16" fillId="6" borderId="0" xfId="0" applyFont="1" applyFill="1" applyAlignment="1">
      <alignment horizontal="center" vertical="center"/>
    </xf>
    <xf numFmtId="0" fontId="2" fillId="0" borderId="0" xfId="0" applyFont="1" applyAlignment="1">
      <alignment horizontal="center" vertical="center"/>
    </xf>
    <xf numFmtId="0" fontId="1" fillId="0" borderId="11" xfId="0" applyFont="1" applyBorder="1" applyAlignment="1">
      <alignment horizontal="center" vertical="center"/>
    </xf>
    <xf numFmtId="0" fontId="1" fillId="2" borderId="10" xfId="0" applyFont="1" applyFill="1" applyBorder="1" applyAlignment="1">
      <alignment horizontal="center" vertical="center"/>
    </xf>
    <xf numFmtId="0" fontId="1" fillId="2" borderId="12" xfId="0" applyFont="1" applyFill="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4" fillId="2" borderId="19" xfId="0" applyFont="1" applyFill="1" applyBorder="1" applyAlignment="1">
      <alignment horizontal="center" vertical="center"/>
    </xf>
    <xf numFmtId="1" fontId="4" fillId="2" borderId="20" xfId="0" applyNumberFormat="1" applyFont="1" applyFill="1" applyBorder="1" applyAlignment="1">
      <alignment horizontal="center" vertical="center"/>
    </xf>
    <xf numFmtId="0" fontId="4" fillId="2" borderId="21" xfId="0" applyFont="1" applyFill="1" applyBorder="1" applyAlignment="1">
      <alignment horizontal="center" vertical="center"/>
    </xf>
    <xf numFmtId="0" fontId="1" fillId="4" borderId="4" xfId="0" applyFont="1" applyFill="1" applyBorder="1" applyAlignment="1">
      <alignment horizontal="center" vertical="center"/>
    </xf>
    <xf numFmtId="2" fontId="4" fillId="2" borderId="5" xfId="0" applyNumberFormat="1" applyFont="1" applyFill="1" applyBorder="1" applyAlignment="1">
      <alignment horizontal="center" vertical="center"/>
    </xf>
    <xf numFmtId="0" fontId="5" fillId="0" borderId="5" xfId="0" applyFont="1" applyBorder="1" applyAlignment="1">
      <alignment horizontal="center" vertical="center"/>
    </xf>
    <xf numFmtId="2" fontId="5" fillId="0" borderId="5" xfId="0" applyNumberFormat="1" applyFont="1" applyBorder="1" applyAlignment="1">
      <alignment horizontal="center" vertical="center"/>
    </xf>
    <xf numFmtId="0" fontId="5" fillId="2" borderId="5" xfId="0" applyFont="1" applyFill="1" applyBorder="1" applyAlignment="1">
      <alignment horizontal="center" vertical="center"/>
    </xf>
    <xf numFmtId="2" fontId="5" fillId="2" borderId="5" xfId="0" applyNumberFormat="1" applyFont="1" applyFill="1" applyBorder="1" applyAlignment="1">
      <alignment horizontal="center" vertical="center"/>
    </xf>
    <xf numFmtId="0" fontId="23" fillId="23" borderId="76" xfId="0" applyFont="1" applyFill="1" applyBorder="1" applyAlignment="1">
      <alignment horizontal="center" vertical="center" wrapText="1"/>
    </xf>
    <xf numFmtId="0" fontId="7" fillId="24" borderId="1" xfId="0" applyFont="1" applyFill="1" applyBorder="1" applyAlignment="1">
      <alignment horizontal="center" vertical="center"/>
    </xf>
    <xf numFmtId="0" fontId="2" fillId="13" borderId="1" xfId="0" applyFont="1" applyFill="1" applyBorder="1" applyAlignment="1">
      <alignment horizontal="center" vertical="center"/>
    </xf>
    <xf numFmtId="0" fontId="14" fillId="13" borderId="1" xfId="0" applyFont="1" applyFill="1" applyBorder="1" applyAlignment="1">
      <alignment horizontal="center" vertical="center"/>
    </xf>
    <xf numFmtId="0" fontId="14" fillId="24" borderId="1" xfId="0" applyFont="1" applyFill="1" applyBorder="1" applyAlignment="1">
      <alignment horizontal="center" vertical="center"/>
    </xf>
    <xf numFmtId="0" fontId="1" fillId="13" borderId="1" xfId="0" applyFont="1" applyFill="1" applyBorder="1" applyAlignment="1">
      <alignment horizontal="center" vertical="center"/>
    </xf>
    <xf numFmtId="0" fontId="9" fillId="24" borderId="1" xfId="0" applyFont="1" applyFill="1" applyBorder="1" applyAlignment="1">
      <alignment horizontal="center" vertical="center"/>
    </xf>
    <xf numFmtId="0" fontId="0" fillId="13" borderId="1" xfId="0" applyFill="1" applyBorder="1" applyAlignment="1">
      <alignment horizontal="center" vertical="center"/>
    </xf>
    <xf numFmtId="0" fontId="2" fillId="0" borderId="2" xfId="0" applyFont="1" applyBorder="1" applyAlignment="1">
      <alignment horizontal="center" vertical="center"/>
    </xf>
    <xf numFmtId="1" fontId="1" fillId="0" borderId="2" xfId="0" applyNumberFormat="1" applyFont="1" applyBorder="1" applyAlignment="1">
      <alignment horizontal="center" vertical="center"/>
    </xf>
    <xf numFmtId="164" fontId="1" fillId="0" borderId="5" xfId="0" applyNumberFormat="1" applyFont="1" applyBorder="1" applyAlignment="1">
      <alignment horizontal="center" vertical="center"/>
    </xf>
    <xf numFmtId="166" fontId="1" fillId="0" borderId="0" xfId="0" applyNumberFormat="1" applyFont="1" applyAlignment="1">
      <alignment horizontal="center" vertical="center"/>
    </xf>
    <xf numFmtId="167" fontId="1" fillId="0" borderId="0" xfId="0" applyNumberFormat="1" applyFont="1" applyAlignment="1">
      <alignment horizontal="center" vertical="center"/>
    </xf>
    <xf numFmtId="165" fontId="0" fillId="0" borderId="0" xfId="0" applyNumberFormat="1" applyAlignment="1">
      <alignment horizontal="center" vertical="center"/>
    </xf>
    <xf numFmtId="1" fontId="1" fillId="0" borderId="5" xfId="0" applyNumberFormat="1" applyFont="1" applyBorder="1" applyAlignment="1">
      <alignment horizontal="center" vertical="center"/>
    </xf>
    <xf numFmtId="164" fontId="4" fillId="2" borderId="5" xfId="0" applyNumberFormat="1" applyFont="1" applyFill="1" applyBorder="1" applyAlignment="1">
      <alignment horizontal="center" vertical="center"/>
    </xf>
    <xf numFmtId="0" fontId="0" fillId="11" borderId="2" xfId="0" applyFill="1" applyBorder="1" applyAlignment="1">
      <alignment horizontal="center" vertical="center"/>
    </xf>
    <xf numFmtId="0" fontId="5" fillId="0" borderId="0" xfId="0" applyFont="1" applyAlignment="1">
      <alignment horizontal="center" vertical="center"/>
    </xf>
    <xf numFmtId="0" fontId="1" fillId="0" borderId="7" xfId="0" applyFont="1" applyBorder="1" applyAlignment="1">
      <alignment horizontal="center" vertical="center"/>
    </xf>
    <xf numFmtId="0" fontId="7" fillId="14" borderId="2" xfId="0" applyFont="1" applyFill="1" applyBorder="1" applyAlignment="1">
      <alignment horizontal="center" vertical="center"/>
    </xf>
    <xf numFmtId="0" fontId="7" fillId="14" borderId="6" xfId="0" applyFont="1" applyFill="1" applyBorder="1" applyAlignment="1">
      <alignment horizontal="center" vertical="center"/>
    </xf>
    <xf numFmtId="0" fontId="7" fillId="14" borderId="8" xfId="0" applyFont="1" applyFill="1" applyBorder="1" applyAlignment="1">
      <alignment horizontal="center" vertical="center"/>
    </xf>
    <xf numFmtId="0" fontId="7" fillId="14" borderId="34" xfId="0" applyFont="1" applyFill="1" applyBorder="1" applyAlignment="1">
      <alignment horizontal="center"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4" fillId="14" borderId="34" xfId="0" applyFont="1" applyFill="1" applyBorder="1" applyAlignment="1">
      <alignment horizontal="center" vertical="center"/>
    </xf>
    <xf numFmtId="0" fontId="7" fillId="14" borderId="25" xfId="0" applyFont="1" applyFill="1" applyBorder="1" applyAlignment="1">
      <alignment horizontal="center" vertical="center"/>
    </xf>
    <xf numFmtId="0" fontId="7" fillId="6" borderId="33" xfId="0" applyFont="1" applyFill="1" applyBorder="1" applyAlignment="1">
      <alignment horizontal="center" vertical="center"/>
    </xf>
    <xf numFmtId="0" fontId="1" fillId="0" borderId="9" xfId="0" applyFont="1" applyBorder="1" applyAlignment="1">
      <alignment horizontal="center" vertical="center"/>
    </xf>
    <xf numFmtId="2" fontId="1" fillId="0" borderId="10" xfId="0" applyNumberFormat="1" applyFont="1" applyBorder="1" applyAlignment="1">
      <alignment horizontal="center" vertical="center"/>
    </xf>
    <xf numFmtId="164" fontId="1" fillId="0" borderId="11" xfId="0" applyNumberFormat="1" applyFont="1" applyBorder="1" applyAlignment="1">
      <alignment horizontal="center" vertical="center"/>
    </xf>
    <xf numFmtId="2" fontId="1" fillId="0" borderId="14" xfId="0" applyNumberFormat="1" applyFont="1" applyBorder="1" applyAlignment="1">
      <alignment horizontal="center" vertical="center"/>
    </xf>
    <xf numFmtId="2" fontId="1" fillId="0" borderId="35" xfId="0" applyNumberFormat="1" applyFont="1" applyBorder="1" applyAlignment="1">
      <alignment horizontal="center" vertical="center"/>
    </xf>
    <xf numFmtId="2" fontId="1" fillId="0" borderId="37" xfId="0" applyNumberFormat="1" applyFont="1" applyBorder="1" applyAlignment="1">
      <alignment horizontal="center" vertical="center"/>
    </xf>
    <xf numFmtId="2" fontId="1" fillId="9" borderId="10" xfId="0" applyNumberFormat="1" applyFont="1" applyFill="1" applyBorder="1" applyAlignment="1">
      <alignment horizontal="center" vertical="center"/>
    </xf>
    <xf numFmtId="2" fontId="1" fillId="0" borderId="13" xfId="0" applyNumberFormat="1" applyFont="1" applyBorder="1" applyAlignment="1">
      <alignment horizontal="center" vertical="center"/>
    </xf>
    <xf numFmtId="2" fontId="1" fillId="0" borderId="11" xfId="0" applyNumberFormat="1" applyFont="1" applyBorder="1" applyAlignment="1">
      <alignment horizontal="center" vertical="center"/>
    </xf>
    <xf numFmtId="2" fontId="1" fillId="8" borderId="11" xfId="0" applyNumberFormat="1" applyFont="1" applyFill="1" applyBorder="1" applyAlignment="1">
      <alignment horizontal="center" vertical="center"/>
    </xf>
    <xf numFmtId="2" fontId="1" fillId="9" borderId="11" xfId="0" applyNumberFormat="1" applyFont="1" applyFill="1" applyBorder="1" applyAlignment="1">
      <alignment horizontal="center" vertical="center"/>
    </xf>
    <xf numFmtId="2" fontId="1" fillId="0" borderId="12" xfId="0" applyNumberFormat="1" applyFont="1" applyBorder="1" applyAlignment="1">
      <alignment horizontal="center" vertical="center"/>
    </xf>
    <xf numFmtId="2" fontId="1" fillId="12" borderId="13" xfId="0" applyNumberFormat="1" applyFont="1" applyFill="1" applyBorder="1" applyAlignment="1">
      <alignment horizontal="center" vertical="center"/>
    </xf>
    <xf numFmtId="164" fontId="1" fillId="12" borderId="14" xfId="0" applyNumberFormat="1" applyFont="1" applyFill="1" applyBorder="1" applyAlignment="1">
      <alignment horizontal="center" vertical="center"/>
    </xf>
    <xf numFmtId="2" fontId="1" fillId="0" borderId="5" xfId="0" applyNumberFormat="1" applyFont="1" applyBorder="1" applyAlignment="1">
      <alignment horizontal="center" vertical="center"/>
    </xf>
    <xf numFmtId="2" fontId="0" fillId="0" borderId="5" xfId="0" applyNumberFormat="1" applyBorder="1" applyAlignment="1">
      <alignment horizontal="center" vertical="center"/>
    </xf>
    <xf numFmtId="2" fontId="0" fillId="0" borderId="3" xfId="0" applyNumberFormat="1" applyBorder="1" applyAlignment="1">
      <alignment horizontal="center" vertical="center"/>
    </xf>
    <xf numFmtId="0" fontId="1" fillId="0" borderId="15" xfId="0" applyFont="1" applyBorder="1" applyAlignment="1">
      <alignment horizontal="center" vertical="center"/>
    </xf>
    <xf numFmtId="2" fontId="1" fillId="0" borderId="16" xfId="0" applyNumberFormat="1" applyFont="1" applyBorder="1" applyAlignment="1">
      <alignment horizontal="center" vertical="center"/>
    </xf>
    <xf numFmtId="2" fontId="1" fillId="0" borderId="3" xfId="0" applyNumberFormat="1" applyFont="1" applyBorder="1" applyAlignment="1">
      <alignment horizontal="center" vertical="center"/>
    </xf>
    <xf numFmtId="2" fontId="1" fillId="0" borderId="9" xfId="0" applyNumberFormat="1" applyFont="1" applyBorder="1" applyAlignment="1">
      <alignment horizontal="center" vertical="center"/>
    </xf>
    <xf numFmtId="2" fontId="1" fillId="0" borderId="38" xfId="0" applyNumberFormat="1" applyFont="1" applyBorder="1" applyAlignment="1">
      <alignment horizontal="center" vertical="center"/>
    </xf>
    <xf numFmtId="2" fontId="1" fillId="9" borderId="16" xfId="0" applyNumberFormat="1" applyFont="1" applyFill="1" applyBorder="1" applyAlignment="1">
      <alignment horizontal="center" vertical="center"/>
    </xf>
    <xf numFmtId="2" fontId="1" fillId="8" borderId="5" xfId="0" applyNumberFormat="1" applyFont="1" applyFill="1" applyBorder="1" applyAlignment="1">
      <alignment horizontal="center" vertical="center"/>
    </xf>
    <xf numFmtId="2" fontId="1" fillId="9" borderId="5" xfId="0" applyNumberFormat="1" applyFont="1" applyFill="1" applyBorder="1" applyAlignment="1">
      <alignment horizontal="center" vertical="center"/>
    </xf>
    <xf numFmtId="2" fontId="1" fillId="0" borderId="17" xfId="0" applyNumberFormat="1" applyFont="1" applyBorder="1" applyAlignment="1">
      <alignment horizontal="center" vertical="center"/>
    </xf>
    <xf numFmtId="0" fontId="1" fillId="0" borderId="40" xfId="0" applyFont="1" applyBorder="1" applyAlignment="1">
      <alignment horizontal="center" vertical="center"/>
    </xf>
    <xf numFmtId="2" fontId="1" fillId="0" borderId="41" xfId="0" applyNumberFormat="1" applyFont="1" applyBorder="1" applyAlignment="1">
      <alignment horizontal="center" vertical="center"/>
    </xf>
    <xf numFmtId="2" fontId="1" fillId="0" borderId="32" xfId="0" applyNumberFormat="1" applyFont="1" applyBorder="1" applyAlignment="1">
      <alignment horizontal="center" vertical="center"/>
    </xf>
    <xf numFmtId="2" fontId="1" fillId="0" borderId="7" xfId="0" applyNumberFormat="1" applyFont="1" applyBorder="1" applyAlignment="1">
      <alignment horizontal="center" vertical="center"/>
    </xf>
    <xf numFmtId="2" fontId="1" fillId="0" borderId="42" xfId="0" applyNumberFormat="1" applyFont="1" applyBorder="1" applyAlignment="1">
      <alignment horizontal="center" vertical="center"/>
    </xf>
    <xf numFmtId="2" fontId="1" fillId="9" borderId="41" xfId="0" applyNumberFormat="1" applyFont="1" applyFill="1" applyBorder="1" applyAlignment="1">
      <alignment horizontal="center" vertical="center"/>
    </xf>
    <xf numFmtId="2" fontId="1" fillId="0" borderId="43" xfId="0" applyNumberFormat="1" applyFont="1" applyBorder="1" applyAlignment="1">
      <alignment horizontal="center" vertical="center"/>
    </xf>
    <xf numFmtId="2" fontId="1" fillId="0" borderId="44" xfId="0" applyNumberFormat="1" applyFont="1" applyBorder="1" applyAlignment="1">
      <alignment horizontal="center" vertical="center"/>
    </xf>
    <xf numFmtId="2" fontId="1" fillId="8" borderId="33" xfId="0" applyNumberFormat="1" applyFont="1" applyFill="1" applyBorder="1" applyAlignment="1">
      <alignment horizontal="center" vertical="center"/>
    </xf>
    <xf numFmtId="2" fontId="1" fillId="9" borderId="33" xfId="0" applyNumberFormat="1" applyFont="1" applyFill="1" applyBorder="1" applyAlignment="1">
      <alignment horizontal="center" vertical="center"/>
    </xf>
    <xf numFmtId="2" fontId="1" fillId="0" borderId="45" xfId="0" applyNumberFormat="1" applyFont="1" applyBorder="1" applyAlignment="1">
      <alignment horizontal="center" vertical="center"/>
    </xf>
    <xf numFmtId="2" fontId="1" fillId="12" borderId="43" xfId="0" applyNumberFormat="1" applyFont="1" applyFill="1" applyBorder="1" applyAlignment="1">
      <alignment horizontal="center" vertical="center"/>
    </xf>
    <xf numFmtId="164" fontId="1" fillId="12" borderId="46" xfId="0" applyNumberFormat="1" applyFont="1" applyFill="1" applyBorder="1" applyAlignment="1">
      <alignment horizontal="center" vertical="center"/>
    </xf>
    <xf numFmtId="2" fontId="1" fillId="0" borderId="46" xfId="0" applyNumberFormat="1" applyFont="1" applyBorder="1" applyAlignment="1">
      <alignment horizontal="center" vertical="center"/>
    </xf>
    <xf numFmtId="2" fontId="1" fillId="0" borderId="33" xfId="0" applyNumberFormat="1" applyFont="1" applyBorder="1" applyAlignment="1">
      <alignment horizontal="center" vertical="center"/>
    </xf>
    <xf numFmtId="2" fontId="1" fillId="0" borderId="0" xfId="0" applyNumberFormat="1" applyFont="1" applyAlignment="1">
      <alignment horizontal="center" vertical="center"/>
    </xf>
    <xf numFmtId="164" fontId="1" fillId="0" borderId="0" xfId="0" applyNumberFormat="1" applyFont="1" applyAlignment="1">
      <alignment horizontal="center" vertical="center"/>
    </xf>
    <xf numFmtId="2" fontId="0" fillId="0" borderId="0" xfId="0" applyNumberFormat="1" applyAlignment="1">
      <alignment horizontal="center" vertical="center"/>
    </xf>
    <xf numFmtId="2" fontId="0" fillId="10" borderId="2" xfId="0" applyNumberFormat="1" applyFill="1" applyBorder="1" applyAlignment="1">
      <alignment horizontal="center" vertical="center"/>
    </xf>
    <xf numFmtId="0" fontId="0" fillId="5" borderId="0" xfId="0" applyFill="1" applyAlignment="1">
      <alignment horizontal="center" vertical="center"/>
    </xf>
    <xf numFmtId="0" fontId="10" fillId="7" borderId="23" xfId="0" applyFont="1" applyFill="1" applyBorder="1" applyAlignment="1">
      <alignment horizontal="center" vertical="center"/>
    </xf>
    <xf numFmtId="0" fontId="10" fillId="7" borderId="25" xfId="0" applyFont="1" applyFill="1" applyBorder="1" applyAlignment="1">
      <alignment horizontal="center" vertical="center"/>
    </xf>
    <xf numFmtId="0" fontId="9" fillId="7" borderId="23" xfId="0" applyFont="1" applyFill="1" applyBorder="1" applyAlignment="1">
      <alignment horizontal="center" vertical="center"/>
    </xf>
    <xf numFmtId="0" fontId="9" fillId="7" borderId="25" xfId="0" applyFont="1" applyFill="1" applyBorder="1" applyAlignment="1">
      <alignment horizontal="center" vertical="center"/>
    </xf>
    <xf numFmtId="0" fontId="0" fillId="7" borderId="23" xfId="0" applyFill="1" applyBorder="1" applyAlignment="1">
      <alignment horizontal="center" vertical="center"/>
    </xf>
    <xf numFmtId="0" fontId="0" fillId="7" borderId="27" xfId="0" applyFill="1" applyBorder="1" applyAlignment="1">
      <alignment horizontal="center" vertical="center"/>
    </xf>
    <xf numFmtId="0" fontId="9" fillId="7" borderId="27" xfId="0" applyFont="1" applyFill="1" applyBorder="1" applyAlignment="1">
      <alignment horizontal="center" vertical="center"/>
    </xf>
    <xf numFmtId="0" fontId="0" fillId="7" borderId="0" xfId="0" applyFill="1" applyAlignment="1">
      <alignment horizontal="center" vertical="center"/>
    </xf>
    <xf numFmtId="0" fontId="0" fillId="7" borderId="28" xfId="0" applyFill="1" applyBorder="1" applyAlignment="1">
      <alignment horizontal="center" vertical="center"/>
    </xf>
    <xf numFmtId="0" fontId="9" fillId="7" borderId="0" xfId="0" applyFont="1" applyFill="1" applyAlignment="1">
      <alignment horizontal="center" vertical="center"/>
    </xf>
    <xf numFmtId="0" fontId="7" fillId="14" borderId="23" xfId="0" applyFont="1" applyFill="1" applyBorder="1" applyAlignment="1">
      <alignment horizontal="center" vertical="center"/>
    </xf>
    <xf numFmtId="0" fontId="1" fillId="21" borderId="50" xfId="0" applyFont="1" applyFill="1" applyBorder="1" applyAlignment="1">
      <alignment horizontal="center" vertical="center"/>
    </xf>
    <xf numFmtId="2" fontId="1" fillId="21" borderId="50" xfId="0" applyNumberFormat="1" applyFont="1" applyFill="1" applyBorder="1" applyAlignment="1">
      <alignment horizontal="center" vertical="center"/>
    </xf>
    <xf numFmtId="0" fontId="1" fillId="0" borderId="52" xfId="0" applyFont="1" applyBorder="1" applyAlignment="1">
      <alignment horizontal="center" vertical="center"/>
    </xf>
    <xf numFmtId="2" fontId="1" fillId="0" borderId="52" xfId="0" applyNumberFormat="1" applyFont="1" applyBorder="1" applyAlignment="1">
      <alignment horizontal="center" vertical="center"/>
    </xf>
    <xf numFmtId="164" fontId="1" fillId="0" borderId="58" xfId="0" applyNumberFormat="1" applyFont="1" applyBorder="1" applyAlignment="1">
      <alignment horizontal="center" vertical="center"/>
    </xf>
    <xf numFmtId="2" fontId="1" fillId="0" borderId="58" xfId="0" applyNumberFormat="1" applyFont="1" applyBorder="1" applyAlignment="1">
      <alignment horizontal="center" vertical="center"/>
    </xf>
    <xf numFmtId="0" fontId="1" fillId="0" borderId="60" xfId="0" applyFont="1" applyBorder="1" applyAlignment="1">
      <alignment horizontal="center" vertical="center"/>
    </xf>
    <xf numFmtId="0" fontId="1" fillId="0" borderId="53" xfId="0" applyFont="1" applyBorder="1" applyAlignment="1">
      <alignment horizontal="center" vertical="center"/>
    </xf>
    <xf numFmtId="2" fontId="1" fillId="0" borderId="53" xfId="0" applyNumberFormat="1" applyFont="1" applyBorder="1" applyAlignment="1">
      <alignment horizontal="center" vertical="center"/>
    </xf>
    <xf numFmtId="164" fontId="1" fillId="0" borderId="59" xfId="0" applyNumberFormat="1" applyFont="1" applyBorder="1" applyAlignment="1">
      <alignment horizontal="center" vertical="center"/>
    </xf>
    <xf numFmtId="2" fontId="1" fillId="0" borderId="59" xfId="0" applyNumberFormat="1" applyFont="1" applyBorder="1" applyAlignment="1">
      <alignment horizontal="center" vertical="center"/>
    </xf>
    <xf numFmtId="0" fontId="1" fillId="0" borderId="59" xfId="0" applyFont="1" applyBorder="1" applyAlignment="1">
      <alignment horizontal="center" vertical="center"/>
    </xf>
    <xf numFmtId="0" fontId="1" fillId="20" borderId="53" xfId="0" applyFont="1" applyFill="1" applyBorder="1" applyAlignment="1">
      <alignment horizontal="center" vertical="center"/>
    </xf>
    <xf numFmtId="2" fontId="1" fillId="20" borderId="55" xfId="0" applyNumberFormat="1" applyFont="1" applyFill="1" applyBorder="1" applyAlignment="1">
      <alignment horizontal="center" vertical="center"/>
    </xf>
    <xf numFmtId="164" fontId="1" fillId="20" borderId="59" xfId="0" applyNumberFormat="1" applyFont="1" applyFill="1" applyBorder="1" applyAlignment="1">
      <alignment horizontal="center" vertical="center"/>
    </xf>
    <xf numFmtId="2" fontId="1" fillId="20" borderId="59" xfId="0" applyNumberFormat="1" applyFont="1" applyFill="1" applyBorder="1" applyAlignment="1">
      <alignment horizontal="center" vertical="center"/>
    </xf>
    <xf numFmtId="0" fontId="0" fillId="7" borderId="26" xfId="0" applyFill="1" applyBorder="1" applyAlignment="1">
      <alignment horizontal="center" vertical="center"/>
    </xf>
    <xf numFmtId="2" fontId="1" fillId="20" borderId="53" xfId="0" applyNumberFormat="1" applyFont="1" applyFill="1" applyBorder="1" applyAlignment="1">
      <alignment horizontal="center" vertical="center"/>
    </xf>
    <xf numFmtId="2" fontId="18" fillId="20" borderId="59" xfId="0" applyNumberFormat="1" applyFont="1" applyFill="1" applyBorder="1" applyAlignment="1">
      <alignment horizontal="center" vertical="center"/>
    </xf>
    <xf numFmtId="0" fontId="0" fillId="7" borderId="29" xfId="0" applyFill="1" applyBorder="1" applyAlignment="1">
      <alignment horizontal="center" vertical="center"/>
    </xf>
    <xf numFmtId="0" fontId="0" fillId="7" borderId="30" xfId="0" applyFill="1" applyBorder="1" applyAlignment="1">
      <alignment horizontal="center" vertical="center"/>
    </xf>
    <xf numFmtId="2" fontId="1" fillId="0" borderId="55" xfId="0" applyNumberFormat="1" applyFont="1" applyBorder="1" applyAlignment="1">
      <alignment horizontal="center" vertical="center"/>
    </xf>
    <xf numFmtId="2" fontId="18" fillId="0" borderId="59" xfId="0" applyNumberFormat="1" applyFont="1" applyBorder="1" applyAlignment="1">
      <alignment horizontal="center" vertical="center"/>
    </xf>
    <xf numFmtId="2" fontId="1" fillId="20" borderId="56" xfId="0" applyNumberFormat="1" applyFont="1" applyFill="1" applyBorder="1" applyAlignment="1">
      <alignment horizontal="center" vertical="center"/>
    </xf>
    <xf numFmtId="0" fontId="1" fillId="20" borderId="54" xfId="0" applyFont="1" applyFill="1" applyBorder="1" applyAlignment="1">
      <alignment horizontal="center" vertical="center"/>
    </xf>
    <xf numFmtId="2" fontId="1" fillId="20" borderId="57" xfId="0" applyNumberFormat="1" applyFont="1" applyFill="1" applyBorder="1" applyAlignment="1">
      <alignment horizontal="center" vertical="center"/>
    </xf>
    <xf numFmtId="164" fontId="1" fillId="20" borderId="57" xfId="0" applyNumberFormat="1" applyFont="1" applyFill="1" applyBorder="1" applyAlignment="1">
      <alignment horizontal="center" vertical="center"/>
    </xf>
    <xf numFmtId="2" fontId="18" fillId="20" borderId="57" xfId="0" applyNumberFormat="1" applyFont="1" applyFill="1" applyBorder="1" applyAlignment="1">
      <alignment horizontal="center" vertical="center"/>
    </xf>
    <xf numFmtId="0" fontId="17" fillId="22" borderId="62" xfId="0" applyFont="1" applyFill="1" applyBorder="1" applyAlignment="1">
      <alignment horizontal="center" vertical="center"/>
    </xf>
    <xf numFmtId="2" fontId="17" fillId="22" borderId="50" xfId="0" applyNumberFormat="1" applyFont="1" applyFill="1" applyBorder="1" applyAlignment="1">
      <alignment horizontal="center" vertical="center"/>
    </xf>
    <xf numFmtId="0" fontId="17" fillId="22" borderId="50" xfId="0" applyFont="1" applyFill="1" applyBorder="1" applyAlignment="1">
      <alignment horizontal="center" vertical="center"/>
    </xf>
    <xf numFmtId="0" fontId="20" fillId="22" borderId="50" xfId="0" applyFont="1" applyFill="1" applyBorder="1" applyAlignment="1">
      <alignment horizontal="center" vertical="center"/>
    </xf>
    <xf numFmtId="0" fontId="19" fillId="23" borderId="69" xfId="0" applyFont="1" applyFill="1" applyBorder="1" applyAlignment="1">
      <alignment horizontal="center" vertical="center"/>
    </xf>
    <xf numFmtId="0" fontId="1" fillId="0" borderId="74" xfId="0" applyFont="1" applyBorder="1" applyAlignment="1">
      <alignment horizontal="center" vertical="center"/>
    </xf>
    <xf numFmtId="0" fontId="1" fillId="0" borderId="72" xfId="0" applyFont="1" applyBorder="1" applyAlignment="1">
      <alignment horizontal="center" vertical="center"/>
    </xf>
    <xf numFmtId="2" fontId="1" fillId="0" borderId="63" xfId="0" applyNumberFormat="1" applyFont="1" applyBorder="1" applyAlignment="1">
      <alignment horizontal="center" vertical="center"/>
    </xf>
    <xf numFmtId="164" fontId="0" fillId="0" borderId="63" xfId="0" applyNumberFormat="1" applyBorder="1" applyAlignment="1">
      <alignment horizontal="center" vertical="center"/>
    </xf>
    <xf numFmtId="2" fontId="0" fillId="0" borderId="58" xfId="0" applyNumberFormat="1" applyBorder="1" applyAlignment="1">
      <alignment horizontal="center" vertical="center"/>
    </xf>
    <xf numFmtId="1" fontId="0" fillId="0" borderId="74" xfId="0" applyNumberFormat="1" applyBorder="1" applyAlignment="1">
      <alignment horizontal="center" vertical="center"/>
    </xf>
    <xf numFmtId="1" fontId="0" fillId="0" borderId="58" xfId="0" applyNumberFormat="1" applyBorder="1" applyAlignment="1">
      <alignment horizontal="center" vertical="center"/>
    </xf>
    <xf numFmtId="2" fontId="1" fillId="0" borderId="72" xfId="0" applyNumberFormat="1" applyFont="1" applyBorder="1" applyAlignment="1">
      <alignment horizontal="center" vertical="center"/>
    </xf>
    <xf numFmtId="164" fontId="0" fillId="0" borderId="72" xfId="0" applyNumberFormat="1" applyBorder="1" applyAlignment="1">
      <alignment horizontal="center" vertical="center"/>
    </xf>
    <xf numFmtId="2" fontId="0" fillId="0" borderId="59" xfId="0" applyNumberFormat="1" applyBorder="1" applyAlignment="1">
      <alignment horizontal="center" vertical="center"/>
    </xf>
    <xf numFmtId="1" fontId="0" fillId="0" borderId="70" xfId="0" applyNumberFormat="1" applyBorder="1" applyAlignment="1">
      <alignment horizontal="center" vertical="center"/>
    </xf>
    <xf numFmtId="1" fontId="0" fillId="0" borderId="59" xfId="0" applyNumberFormat="1" applyBorder="1" applyAlignment="1">
      <alignment horizontal="center" vertical="center"/>
    </xf>
    <xf numFmtId="0" fontId="1" fillId="0" borderId="73" xfId="0" applyFont="1" applyBorder="1" applyAlignment="1">
      <alignment horizontal="center" vertical="center"/>
    </xf>
    <xf numFmtId="2" fontId="1" fillId="0" borderId="73" xfId="0" applyNumberFormat="1" applyFont="1" applyBorder="1" applyAlignment="1">
      <alignment horizontal="center" vertical="center"/>
    </xf>
    <xf numFmtId="164" fontId="0" fillId="0" borderId="73" xfId="0" applyNumberFormat="1" applyBorder="1" applyAlignment="1">
      <alignment horizontal="center" vertical="center"/>
    </xf>
    <xf numFmtId="2" fontId="0" fillId="0" borderId="57" xfId="0" applyNumberFormat="1" applyBorder="1" applyAlignment="1">
      <alignment horizontal="center" vertical="center"/>
    </xf>
    <xf numFmtId="1" fontId="0" fillId="0" borderId="71" xfId="0" applyNumberFormat="1" applyBorder="1" applyAlignment="1">
      <alignment horizontal="center" vertical="center"/>
    </xf>
    <xf numFmtId="1" fontId="0" fillId="0" borderId="57" xfId="0" applyNumberFormat="1" applyBorder="1" applyAlignment="1">
      <alignment horizontal="center" vertical="center"/>
    </xf>
    <xf numFmtId="1" fontId="0" fillId="0" borderId="50" xfId="0" applyNumberFormat="1" applyBorder="1" applyAlignment="1">
      <alignment horizontal="center" vertical="center"/>
    </xf>
    <xf numFmtId="164" fontId="0" fillId="0" borderId="0" xfId="0" applyNumberFormat="1" applyAlignment="1">
      <alignment horizontal="center" vertical="center"/>
    </xf>
    <xf numFmtId="0" fontId="17" fillId="20" borderId="49" xfId="0" applyFont="1" applyFill="1" applyBorder="1" applyAlignment="1">
      <alignment horizontal="center" vertical="center"/>
    </xf>
    <xf numFmtId="0" fontId="1" fillId="0" borderId="49" xfId="0" applyFont="1" applyBorder="1" applyAlignment="1">
      <alignment horizontal="center" vertical="center"/>
    </xf>
    <xf numFmtId="0" fontId="21" fillId="0" borderId="49" xfId="0" applyFont="1" applyBorder="1" applyAlignment="1">
      <alignment horizontal="center" vertical="center"/>
    </xf>
    <xf numFmtId="2" fontId="0" fillId="0" borderId="49" xfId="0" applyNumberFormat="1" applyBorder="1" applyAlignment="1">
      <alignment horizontal="center" vertical="center"/>
    </xf>
    <xf numFmtId="164" fontId="0" fillId="0" borderId="49" xfId="0" applyNumberFormat="1" applyBorder="1" applyAlignment="1">
      <alignment horizontal="center" vertical="center"/>
    </xf>
    <xf numFmtId="2" fontId="0" fillId="8" borderId="2" xfId="0" applyNumberFormat="1" applyFill="1" applyBorder="1" applyAlignment="1">
      <alignment horizontal="center" vertical="center"/>
    </xf>
    <xf numFmtId="0" fontId="0" fillId="6" borderId="6" xfId="0" applyFill="1" applyBorder="1" applyAlignment="1">
      <alignment horizontal="center" vertical="center"/>
    </xf>
    <xf numFmtId="0" fontId="1" fillId="0" borderId="0" xfId="0" applyFont="1" applyAlignment="1">
      <alignment horizontal="center" wrapText="1"/>
    </xf>
    <xf numFmtId="0" fontId="0" fillId="11" borderId="8" xfId="0" applyFill="1" applyBorder="1" applyAlignment="1">
      <alignment horizontal="center"/>
    </xf>
    <xf numFmtId="0" fontId="0" fillId="11" borderId="31" xfId="0" applyFill="1" applyBorder="1" applyAlignment="1">
      <alignment horizontal="center"/>
    </xf>
    <xf numFmtId="0" fontId="10" fillId="7" borderId="23" xfId="0" applyFont="1" applyFill="1" applyBorder="1" applyAlignment="1">
      <alignment horizontal="center"/>
    </xf>
    <xf numFmtId="0" fontId="10" fillId="7" borderId="25" xfId="0" applyFont="1" applyFill="1" applyBorder="1" applyAlignment="1">
      <alignment horizontal="center"/>
    </xf>
    <xf numFmtId="0" fontId="9" fillId="0" borderId="8" xfId="0" applyFont="1" applyBorder="1" applyAlignment="1">
      <alignment horizontal="center"/>
    </xf>
    <xf numFmtId="0" fontId="9" fillId="0" borderId="22" xfId="0" applyFont="1" applyBorder="1" applyAlignment="1">
      <alignment horizontal="center"/>
    </xf>
    <xf numFmtId="0" fontId="25" fillId="7" borderId="23" xfId="0" applyFont="1" applyFill="1" applyBorder="1" applyAlignment="1">
      <alignment horizontal="center" vertical="center"/>
    </xf>
    <xf numFmtId="0" fontId="25" fillId="7" borderId="25" xfId="0" applyFont="1" applyFill="1" applyBorder="1" applyAlignment="1">
      <alignment horizontal="center" vertical="center"/>
    </xf>
    <xf numFmtId="0" fontId="25" fillId="7" borderId="27" xfId="0" applyFont="1" applyFill="1" applyBorder="1" applyAlignment="1">
      <alignment horizontal="center" vertical="center"/>
    </xf>
    <xf numFmtId="0" fontId="25" fillId="7" borderId="77" xfId="0" applyFont="1" applyFill="1" applyBorder="1" applyAlignment="1">
      <alignment horizontal="center" vertical="center"/>
    </xf>
    <xf numFmtId="0" fontId="25" fillId="7" borderId="47" xfId="0" applyFont="1" applyFill="1" applyBorder="1" applyAlignment="1">
      <alignment horizontal="center" vertical="center"/>
    </xf>
    <xf numFmtId="0" fontId="25" fillId="7" borderId="37" xfId="0" applyFont="1" applyFill="1" applyBorder="1" applyAlignment="1">
      <alignment horizontal="center" vertical="center"/>
    </xf>
    <xf numFmtId="0" fontId="22" fillId="0" borderId="0" xfId="0" applyFont="1" applyAlignment="1">
      <alignment horizontal="center" vertical="center" wrapText="1"/>
    </xf>
    <xf numFmtId="0" fontId="0" fillId="0" borderId="0" xfId="0" applyAlignment="1">
      <alignment horizontal="center" vertical="center" wrapText="1"/>
    </xf>
    <xf numFmtId="0" fontId="18" fillId="23" borderId="75" xfId="0" applyFont="1" applyFill="1" applyBorder="1" applyAlignment="1">
      <alignment horizontal="center" vertical="center" wrapText="1"/>
    </xf>
    <xf numFmtId="0" fontId="24" fillId="23" borderId="68" xfId="0" applyFont="1" applyFill="1" applyBorder="1" applyAlignment="1">
      <alignment horizontal="center" vertical="center"/>
    </xf>
    <xf numFmtId="0" fontId="0" fillId="11" borderId="8" xfId="0" applyFill="1" applyBorder="1" applyAlignment="1">
      <alignment horizontal="center" vertical="center"/>
    </xf>
    <xf numFmtId="0" fontId="0" fillId="11" borderId="31" xfId="0" applyFill="1" applyBorder="1" applyAlignment="1">
      <alignment horizontal="center" vertical="center"/>
    </xf>
    <xf numFmtId="0" fontId="10" fillId="7" borderId="23" xfId="0" applyFont="1" applyFill="1" applyBorder="1" applyAlignment="1">
      <alignment horizontal="center" vertical="center"/>
    </xf>
    <xf numFmtId="0" fontId="10" fillId="7" borderId="25" xfId="0" applyFont="1" applyFill="1" applyBorder="1" applyAlignment="1">
      <alignment horizontal="center" vertical="center"/>
    </xf>
    <xf numFmtId="0" fontId="9" fillId="0" borderId="8" xfId="0" applyFont="1" applyBorder="1" applyAlignment="1">
      <alignment horizontal="center" vertical="center"/>
    </xf>
    <xf numFmtId="0" fontId="9" fillId="0" borderId="22" xfId="0" applyFont="1" applyBorder="1" applyAlignment="1">
      <alignment horizontal="center" vertical="center"/>
    </xf>
    <xf numFmtId="0" fontId="22" fillId="0" borderId="65" xfId="0" applyFont="1" applyBorder="1" applyAlignment="1">
      <alignment horizontal="center" vertical="center" wrapText="1"/>
    </xf>
    <xf numFmtId="0" fontId="0" fillId="0" borderId="61" xfId="0" applyBorder="1" applyAlignment="1">
      <alignment horizontal="center" vertical="center" wrapText="1"/>
    </xf>
    <xf numFmtId="0" fontId="0" fillId="0" borderId="66" xfId="0" applyBorder="1" applyAlignment="1">
      <alignment horizontal="center" vertical="center" wrapText="1"/>
    </xf>
    <xf numFmtId="0" fontId="22" fillId="0" borderId="64" xfId="0" applyFont="1" applyBorder="1" applyAlignment="1">
      <alignment horizontal="center" vertical="center" wrapText="1"/>
    </xf>
    <xf numFmtId="0" fontId="0" fillId="0" borderId="67" xfId="0" applyBorder="1" applyAlignment="1">
      <alignment horizontal="center" vertical="center" wrapText="1"/>
    </xf>
    <xf numFmtId="0" fontId="0" fillId="0" borderId="8" xfId="0" applyBorder="1" applyAlignment="1">
      <alignment horizontal="center" vertical="center"/>
    </xf>
    <xf numFmtId="0" fontId="0" fillId="0" borderId="31" xfId="0" applyBorder="1" applyAlignment="1">
      <alignment horizontal="center" vertical="center"/>
    </xf>
    <xf numFmtId="0" fontId="0" fillId="0" borderId="22" xfId="0" applyBorder="1" applyAlignment="1">
      <alignment horizontal="center" vertical="center"/>
    </xf>
    <xf numFmtId="0" fontId="9" fillId="0" borderId="31" xfId="0" applyFont="1" applyBorder="1" applyAlignment="1">
      <alignment horizontal="center" vertical="center"/>
    </xf>
    <xf numFmtId="0" fontId="0" fillId="0" borderId="0" xfId="0" applyAlignment="1">
      <alignment horizontal="center" vertical="center"/>
    </xf>
    <xf numFmtId="0" fontId="0" fillId="8" borderId="8" xfId="0" applyFill="1" applyBorder="1" applyAlignment="1">
      <alignment horizontal="center"/>
    </xf>
    <xf numFmtId="0" fontId="0" fillId="8" borderId="22" xfId="0" applyFill="1" applyBorder="1" applyAlignment="1">
      <alignment horizontal="center"/>
    </xf>
    <xf numFmtId="0" fontId="0" fillId="8" borderId="48" xfId="0" applyFill="1" applyBorder="1" applyAlignment="1">
      <alignment horizontal="center"/>
    </xf>
    <xf numFmtId="0" fontId="0" fillId="8" borderId="30" xfId="0" applyFill="1" applyBorder="1" applyAlignment="1">
      <alignment horizontal="center"/>
    </xf>
    <xf numFmtId="0" fontId="9" fillId="15" borderId="8" xfId="0" applyFont="1" applyFill="1" applyBorder="1" applyAlignment="1">
      <alignment horizontal="center"/>
    </xf>
    <xf numFmtId="0" fontId="9" fillId="15" borderId="31" xfId="0" applyFont="1" applyFill="1" applyBorder="1" applyAlignment="1">
      <alignment horizontal="center"/>
    </xf>
    <xf numFmtId="0" fontId="9" fillId="15" borderId="23" xfId="0" applyFont="1" applyFill="1" applyBorder="1" applyAlignment="1">
      <alignment horizontal="center"/>
    </xf>
    <xf numFmtId="0" fontId="9" fillId="15" borderId="25" xfId="0" applyFont="1" applyFill="1" applyBorder="1" applyAlignment="1">
      <alignment horizontal="center"/>
    </xf>
    <xf numFmtId="0" fontId="9" fillId="15" borderId="27" xfId="0" applyFont="1" applyFill="1" applyBorder="1" applyAlignment="1">
      <alignment horizontal="center"/>
    </xf>
    <xf numFmtId="0" fontId="9" fillId="15" borderId="22" xfId="0" applyFont="1" applyFill="1" applyBorder="1" applyAlignment="1">
      <alignment horizontal="center"/>
    </xf>
    <xf numFmtId="0" fontId="9" fillId="13" borderId="8" xfId="0" applyFont="1" applyFill="1" applyBorder="1" applyAlignment="1">
      <alignment horizontal="center"/>
    </xf>
    <xf numFmtId="0" fontId="9" fillId="13" borderId="31" xfId="0" applyFont="1" applyFill="1" applyBorder="1" applyAlignment="1">
      <alignment horizontal="center"/>
    </xf>
    <xf numFmtId="0" fontId="9" fillId="13" borderId="22" xfId="0" applyFont="1" applyFill="1" applyBorder="1" applyAlignment="1">
      <alignment horizontal="center"/>
    </xf>
    <xf numFmtId="0" fontId="0" fillId="9" borderId="8" xfId="0" applyFill="1" applyBorder="1" applyAlignment="1">
      <alignment horizontal="center"/>
    </xf>
    <xf numFmtId="0" fontId="0" fillId="9" borderId="22" xfId="0" applyFill="1" applyBorder="1" applyAlignment="1">
      <alignment horizontal="center"/>
    </xf>
    <xf numFmtId="1" fontId="0" fillId="7" borderId="8" xfId="0" applyNumberFormat="1" applyFill="1" applyBorder="1" applyAlignment="1">
      <alignment horizontal="center"/>
    </xf>
    <xf numFmtId="0" fontId="0" fillId="7" borderId="22" xfId="0" applyFill="1" applyBorder="1" applyAlignment="1">
      <alignment horizontal="center"/>
    </xf>
    <xf numFmtId="0" fontId="0" fillId="7" borderId="48" xfId="0" applyFill="1" applyBorder="1" applyAlignment="1">
      <alignment horizontal="center"/>
    </xf>
    <xf numFmtId="0" fontId="0" fillId="7" borderId="30" xfId="0" applyFill="1" applyBorder="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8" xfId="0" applyFill="1" applyBorder="1" applyAlignment="1">
      <alignment horizontal="center"/>
    </xf>
    <xf numFmtId="0" fontId="0" fillId="0" borderId="0" xfId="0" applyAlignment="1">
      <alignment horizontal="center"/>
    </xf>
    <xf numFmtId="0" fontId="2" fillId="0" borderId="0" xfId="0" applyFont="1" applyAlignment="1"/>
  </cellXfs>
  <cellStyles count="1">
    <cellStyle name="Normal" xfId="0" builtinId="0"/>
  </cellStyles>
  <dxfs count="14">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Puissance veine d'air par unité de surface [W/m2] en fonction de la vitesse du vent [m/s]</a:t>
            </a:r>
          </a:p>
        </c:rich>
      </c:tx>
      <c:overlay val="0"/>
    </c:title>
    <c:autoTitleDeleted val="0"/>
    <c:plotArea>
      <c:layout>
        <c:manualLayout>
          <c:xMode val="edge"/>
          <c:yMode val="edge"/>
          <c:x val="0.17867083554446406"/>
          <c:y val="0.21383138313831382"/>
          <c:w val="0.7430623960849515"/>
          <c:h val="0.65294537327748525"/>
        </c:manualLayout>
      </c:layout>
      <c:scatterChart>
        <c:scatterStyle val="lineMarker"/>
        <c:varyColors val="0"/>
        <c:ser>
          <c:idx val="0"/>
          <c:order val="0"/>
          <c:tx>
            <c:v>Puissance veine d'air par unité de surface [W/m2]</c:v>
          </c:tx>
          <c:spPr>
            <a:ln>
              <a:noFill/>
            </a:ln>
          </c:spPr>
          <c:marker>
            <c:symbol val="circle"/>
            <c:size val="7"/>
            <c:spPr>
              <a:solidFill>
                <a:schemeClr val="accent1"/>
              </a:solidFill>
              <a:ln cmpd="sng">
                <a:solidFill>
                  <a:schemeClr val="accent1"/>
                </a:solidFill>
              </a:ln>
            </c:spPr>
          </c:marker>
          <c:xVal>
            <c:numRef>
              <c:f>'pré dim Propre'!$B$9:$B$39</c:f>
              <c:numCache>
                <c:formatCode>General</c:formatCode>
                <c:ptCount val="3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numCache>
            </c:numRef>
          </c:xVal>
          <c:yVal>
            <c:numRef>
              <c:f>'pré dim Propre'!$C$9:$C$39</c:f>
              <c:numCache>
                <c:formatCode>0</c:formatCode>
                <c:ptCount val="31"/>
                <c:pt idx="0">
                  <c:v>0</c:v>
                </c:pt>
                <c:pt idx="1">
                  <c:v>0.61250000000000004</c:v>
                </c:pt>
                <c:pt idx="2">
                  <c:v>4.9000000000000004</c:v>
                </c:pt>
                <c:pt idx="3">
                  <c:v>16.537500000000001</c:v>
                </c:pt>
                <c:pt idx="4">
                  <c:v>39.200000000000003</c:v>
                </c:pt>
                <c:pt idx="5">
                  <c:v>76.5625</c:v>
                </c:pt>
                <c:pt idx="6">
                  <c:v>132.30000000000001</c:v>
                </c:pt>
                <c:pt idx="7">
                  <c:v>210.08750000000001</c:v>
                </c:pt>
                <c:pt idx="8">
                  <c:v>313.60000000000002</c:v>
                </c:pt>
                <c:pt idx="9">
                  <c:v>446.51250000000005</c:v>
                </c:pt>
                <c:pt idx="10">
                  <c:v>612.5</c:v>
                </c:pt>
                <c:pt idx="11">
                  <c:v>815.23750000000007</c:v>
                </c:pt>
                <c:pt idx="12">
                  <c:v>1058.4000000000001</c:v>
                </c:pt>
                <c:pt idx="13">
                  <c:v>1345.6625000000001</c:v>
                </c:pt>
                <c:pt idx="14">
                  <c:v>1680.7</c:v>
                </c:pt>
                <c:pt idx="15">
                  <c:v>2067.1875</c:v>
                </c:pt>
                <c:pt idx="16">
                  <c:v>2508.8000000000002</c:v>
                </c:pt>
                <c:pt idx="17">
                  <c:v>3009.2125000000001</c:v>
                </c:pt>
                <c:pt idx="18">
                  <c:v>3572.1000000000004</c:v>
                </c:pt>
                <c:pt idx="19">
                  <c:v>4201.1375000000007</c:v>
                </c:pt>
                <c:pt idx="20">
                  <c:v>4900</c:v>
                </c:pt>
                <c:pt idx="21">
                  <c:v>5672.3625000000002</c:v>
                </c:pt>
                <c:pt idx="22">
                  <c:v>6521.9000000000005</c:v>
                </c:pt>
                <c:pt idx="23">
                  <c:v>7452.2875000000004</c:v>
                </c:pt>
                <c:pt idx="24">
                  <c:v>8467.2000000000007</c:v>
                </c:pt>
                <c:pt idx="25">
                  <c:v>9570.3125</c:v>
                </c:pt>
                <c:pt idx="26">
                  <c:v>10765.300000000001</c:v>
                </c:pt>
                <c:pt idx="27">
                  <c:v>12055.837500000001</c:v>
                </c:pt>
                <c:pt idx="28">
                  <c:v>13445.6</c:v>
                </c:pt>
                <c:pt idx="29">
                  <c:v>14938.262500000001</c:v>
                </c:pt>
                <c:pt idx="30">
                  <c:v>16537.5</c:v>
                </c:pt>
              </c:numCache>
            </c:numRef>
          </c:yVal>
          <c:smooth val="1"/>
          <c:extLst>
            <c:ext xmlns:c16="http://schemas.microsoft.com/office/drawing/2014/chart" uri="{C3380CC4-5D6E-409C-BE32-E72D297353CC}">
              <c16:uniqueId val="{00000000-E972-4BCD-ABB7-C5DA79B4A7FD}"/>
            </c:ext>
          </c:extLst>
        </c:ser>
        <c:dLbls>
          <c:showLegendKey val="0"/>
          <c:showVal val="0"/>
          <c:showCatName val="0"/>
          <c:showSerName val="0"/>
          <c:showPercent val="0"/>
          <c:showBubbleSize val="0"/>
        </c:dLbls>
        <c:axId val="1987445383"/>
        <c:axId val="563765594"/>
      </c:scatterChart>
      <c:valAx>
        <c:axId val="1987445383"/>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du vent [m/s]</a:t>
                </a:r>
              </a:p>
            </c:rich>
          </c:tx>
          <c:layout>
            <c:manualLayout>
              <c:xMode val="edge"/>
              <c:yMode val="edge"/>
              <c:x val="0.43067931725925562"/>
              <c:y val="0.93020215407367512"/>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563765594"/>
        <c:crosses val="autoZero"/>
        <c:crossBetween val="midCat"/>
      </c:valAx>
      <c:valAx>
        <c:axId val="563765594"/>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veine d'air par unité de surface [W/m2] </a:t>
                </a:r>
              </a:p>
            </c:rich>
          </c:tx>
          <c:layout>
            <c:manualLayout>
              <c:xMode val="edge"/>
              <c:yMode val="edge"/>
              <c:x val="2.7605244996549344E-2"/>
              <c:y val="0.22800272153199572"/>
            </c:manualLayout>
          </c:layout>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n-US"/>
          </a:p>
        </c:txPr>
        <c:crossAx val="1987445383"/>
        <c:crosses val="autoZero"/>
        <c:crossBetween val="midCat"/>
      </c:valAx>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TYPE 2 : Puissance fonction vitesse vent</a:t>
            </a:r>
          </a:p>
        </c:rich>
      </c:tx>
      <c:layout>
        <c:manualLayout>
          <c:xMode val="edge"/>
          <c:yMode val="edge"/>
          <c:x val="0.25208333333333333"/>
          <c:y val="3.2407407407407406E-2"/>
        </c:manualLayout>
      </c:layout>
      <c:overlay val="0"/>
    </c:title>
    <c:autoTitleDeleted val="0"/>
    <c:plotArea>
      <c:layout>
        <c:manualLayout>
          <c:xMode val="edge"/>
          <c:yMode val="edge"/>
          <c:x val="0.11922929757999773"/>
          <c:y val="0.1723373655132093"/>
          <c:w val="0.85066021941812042"/>
          <c:h val="0.62134424776850805"/>
        </c:manualLayout>
      </c:layout>
      <c:scatterChart>
        <c:scatterStyle val="lineMarker"/>
        <c:varyColors val="0"/>
        <c:ser>
          <c:idx val="0"/>
          <c:order val="0"/>
          <c:tx>
            <c:v>Puissance fonction vitesse vent</c:v>
          </c:tx>
          <c:spPr>
            <a:ln>
              <a:noFill/>
            </a:ln>
          </c:spPr>
          <c:marker>
            <c:symbol val="circle"/>
            <c:size val="7"/>
            <c:spPr>
              <a:solidFill>
                <a:schemeClr val="accent1"/>
              </a:solidFill>
              <a:ln cmpd="sng">
                <a:solidFill>
                  <a:schemeClr val="accent1"/>
                </a:solidFill>
              </a:ln>
            </c:spPr>
          </c:marker>
          <c:trendline>
            <c:name>Linear (Puissance fonction vitesse vent)</c:name>
            <c:spPr>
              <a:ln w="19050">
                <a:solidFill>
                  <a:srgbClr val="000000">
                    <a:alpha val="0"/>
                  </a:srgbClr>
                </a:solidFill>
              </a:ln>
            </c:spPr>
            <c:trendlineType val="linear"/>
            <c:dispRSqr val="0"/>
            <c:dispEq val="0"/>
          </c:trendline>
          <c:xVal>
            <c:numRef>
              <c:f>'pré dim Propre'!$K$35:$K$36</c:f>
              <c:numCache>
                <c:formatCode>General</c:formatCode>
                <c:ptCount val="2"/>
                <c:pt idx="0">
                  <c:v>6</c:v>
                </c:pt>
                <c:pt idx="1">
                  <c:v>14</c:v>
                </c:pt>
              </c:numCache>
            </c:numRef>
          </c:xVal>
          <c:yVal>
            <c:numRef>
              <c:f>'pré dim Propre'!$I$35:$I$36</c:f>
              <c:numCache>
                <c:formatCode>General</c:formatCode>
                <c:ptCount val="2"/>
                <c:pt idx="0">
                  <c:v>23</c:v>
                </c:pt>
                <c:pt idx="1">
                  <c:v>300</c:v>
                </c:pt>
              </c:numCache>
            </c:numRef>
          </c:yVal>
          <c:smooth val="1"/>
          <c:extLst>
            <c:ext xmlns:c16="http://schemas.microsoft.com/office/drawing/2014/chart" uri="{C3380CC4-5D6E-409C-BE32-E72D297353CC}">
              <c16:uniqueId val="{00000001-02C9-43FA-80C5-CD396CAFF211}"/>
            </c:ext>
          </c:extLst>
        </c:ser>
        <c:dLbls>
          <c:showLegendKey val="0"/>
          <c:showVal val="0"/>
          <c:showCatName val="0"/>
          <c:showSerName val="0"/>
          <c:showPercent val="0"/>
          <c:showBubbleSize val="0"/>
        </c:dLbls>
        <c:axId val="459279424"/>
        <c:axId val="376562929"/>
      </c:scatterChart>
      <c:valAx>
        <c:axId val="459279424"/>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vent [m/s]</a:t>
                </a:r>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376562929"/>
        <c:crosses val="autoZero"/>
        <c:crossBetween val="midCat"/>
      </c:valAx>
      <c:valAx>
        <c:axId val="376562929"/>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[kW]</a:t>
                </a:r>
              </a:p>
            </c:rich>
          </c:tx>
          <c:layout>
            <c:manualLayout>
              <c:xMode val="edge"/>
              <c:yMode val="edge"/>
              <c:x val="1.6781320144360883E-2"/>
              <c:y val="0.32592386896092251"/>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459279424"/>
        <c:crosses val="autoZero"/>
        <c:crossBetween val="midCat"/>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532122850315351"/>
          <c:y val="0.17728421812928855"/>
          <c:w val="0.76607180632271732"/>
          <c:h val="0.6667090367766868"/>
        </c:manualLayout>
      </c:layout>
      <c:scatterChart>
        <c:scatterStyle val="lineMarker"/>
        <c:varyColors val="0"/>
        <c:ser>
          <c:idx val="0"/>
          <c:order val="0"/>
          <c:tx>
            <c:v>Cp fonction de lambda</c:v>
          </c:tx>
          <c:spPr>
            <a:ln>
              <a:noFill/>
            </a:ln>
          </c:spPr>
          <c:marker>
            <c:symbol val="circle"/>
            <c:size val="7"/>
            <c:spPr>
              <a:solidFill>
                <a:schemeClr val="accent1"/>
              </a:solidFill>
              <a:ln cmpd="sng">
                <a:solidFill>
                  <a:schemeClr val="accent1"/>
                </a:solidFill>
              </a:ln>
            </c:spPr>
          </c:marker>
          <c:xVal>
            <c:numRef>
              <c:f>'pré dim Propre'!$A$46:$A$68</c:f>
              <c:numCache>
                <c:formatCode>General</c:formatCode>
                <c:ptCount val="23"/>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numCache>
            </c:numRef>
          </c:xVal>
          <c:yVal>
            <c:numRef>
              <c:f>'pré dim Propre'!$D$46:$D$68</c:f>
              <c:numCache>
                <c:formatCode>0.00000</c:formatCode>
                <c:ptCount val="23"/>
                <c:pt idx="0">
                  <c:v>1.693431655976676E-4</c:v>
                </c:pt>
                <c:pt idx="1">
                  <c:v>1.3547453247813408E-3</c:v>
                </c:pt>
                <c:pt idx="2">
                  <c:v>4.5722654711370259E-3</c:v>
                </c:pt>
                <c:pt idx="3">
                  <c:v>1.0837962598250726E-2</c:v>
                </c:pt>
                <c:pt idx="4">
                  <c:v>2.116789569970845E-2</c:v>
                </c:pt>
                <c:pt idx="5">
                  <c:v>3.6578123769096207E-2</c:v>
                </c:pt>
                <c:pt idx="6">
                  <c:v>5.808470579999999E-2</c:v>
                </c:pt>
                <c:pt idx="7">
                  <c:v>8.6703700786005811E-2</c:v>
                </c:pt>
                <c:pt idx="8">
                  <c:v>0.12345116772069971</c:v>
                </c:pt>
                <c:pt idx="9">
                  <c:v>0.1693431655976676</c:v>
                </c:pt>
                <c:pt idx="10">
                  <c:v>0.22539575341049559</c:v>
                </c:pt>
                <c:pt idx="11">
                  <c:v>0.29262499015276966</c:v>
                </c:pt>
                <c:pt idx="12">
                  <c:v>0.37204693481807583</c:v>
                </c:pt>
                <c:pt idx="13">
                  <c:v>0.46467764639999992</c:v>
                </c:pt>
                <c:pt idx="14">
                  <c:v>0.57153318389212815</c:v>
                </c:pt>
                <c:pt idx="15">
                  <c:v>0.69362960628804649</c:v>
                </c:pt>
                <c:pt idx="16">
                  <c:v>0.83198297258134102</c:v>
                </c:pt>
                <c:pt idx="17">
                  <c:v>0.98760934176559767</c:v>
                </c:pt>
                <c:pt idx="18">
                  <c:v>1.161524772834402</c:v>
                </c:pt>
                <c:pt idx="19">
                  <c:v>1.3547453247813408</c:v>
                </c:pt>
                <c:pt idx="20">
                  <c:v>1.5682870565999993</c:v>
                </c:pt>
                <c:pt idx="21">
                  <c:v>1.8031660272839647</c:v>
                </c:pt>
                <c:pt idx="22">
                  <c:v>2.0603982958268219</c:v>
                </c:pt>
              </c:numCache>
            </c:numRef>
          </c:yVal>
          <c:smooth val="1"/>
          <c:extLst>
            <c:ext xmlns:c16="http://schemas.microsoft.com/office/drawing/2014/chart" uri="{C3380CC4-5D6E-409C-BE32-E72D297353CC}">
              <c16:uniqueId val="{00000000-60A0-4504-B07A-8852A5A0B341}"/>
            </c:ext>
          </c:extLst>
        </c:ser>
        <c:dLbls>
          <c:showLegendKey val="0"/>
          <c:showVal val="0"/>
          <c:showCatName val="0"/>
          <c:showSerName val="0"/>
          <c:showPercent val="0"/>
          <c:showBubbleSize val="0"/>
        </c:dLbls>
        <c:axId val="1556014458"/>
        <c:axId val="1309020156"/>
      </c:scatterChart>
      <c:valAx>
        <c:axId val="1556014458"/>
        <c:scaling>
          <c:orientation val="minMax"/>
          <c:max val="12"/>
        </c:scaling>
        <c:delete val="0"/>
        <c:axPos val="b"/>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1309020156"/>
        <c:crosses val="autoZero"/>
        <c:crossBetween val="midCat"/>
        <c:majorUnit val="1"/>
      </c:valAx>
      <c:valAx>
        <c:axId val="13090201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000" sourceLinked="1"/>
        <c:majorTickMark val="none"/>
        <c:minorTickMark val="none"/>
        <c:tickLblPos val="nextTo"/>
        <c:spPr>
          <a:ln/>
        </c:spPr>
        <c:txPr>
          <a:bodyPr/>
          <a:lstStyle/>
          <a:p>
            <a:pPr lvl="0">
              <a:defRPr sz="900" b="0" i="0">
                <a:solidFill>
                  <a:srgbClr val="000000"/>
                </a:solidFill>
                <a:latin typeface="+mn-lt"/>
              </a:defRPr>
            </a:pPr>
            <a:endParaRPr lang="en-US"/>
          </a:p>
        </c:txPr>
        <c:crossAx val="1556014458"/>
        <c:crosses val="autoZero"/>
        <c:crossBetween val="midCat"/>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Puissance veine d'air par unité de surface [W/m2] en fonction de la vitesse du vent [m/s]</a:t>
            </a:r>
          </a:p>
        </c:rich>
      </c:tx>
      <c:overlay val="0"/>
    </c:title>
    <c:autoTitleDeleted val="0"/>
    <c:plotArea>
      <c:layout>
        <c:manualLayout>
          <c:xMode val="edge"/>
          <c:yMode val="edge"/>
          <c:x val="0.17867083554446406"/>
          <c:y val="0.21383138313831382"/>
          <c:w val="0.7430623960849515"/>
          <c:h val="0.65294537327748525"/>
        </c:manualLayout>
      </c:layout>
      <c:scatterChart>
        <c:scatterStyle val="lineMarker"/>
        <c:varyColors val="0"/>
        <c:ser>
          <c:idx val="0"/>
          <c:order val="0"/>
          <c:tx>
            <c:v>Puissance veine d'air par unité de surface [W/m2]</c:v>
          </c:tx>
          <c:spPr>
            <a:ln>
              <a:noFill/>
            </a:ln>
          </c:spPr>
          <c:marker>
            <c:symbol val="circle"/>
            <c:size val="7"/>
            <c:spPr>
              <a:solidFill>
                <a:schemeClr val="accent1"/>
              </a:solidFill>
              <a:ln cmpd="sng">
                <a:solidFill>
                  <a:schemeClr val="accent1"/>
                </a:solidFill>
              </a:ln>
            </c:spPr>
          </c:marker>
          <c:xVal>
            <c:numRef>
              <c:f>'pré dim Type I'!$B$9:$B$39</c:f>
              <c:numCache>
                <c:formatCode>General</c:formatCode>
                <c:ptCount val="3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numCache>
            </c:numRef>
          </c:xVal>
          <c:yVal>
            <c:numRef>
              <c:f>'pré dim Type I'!$C$9:$C$39</c:f>
              <c:numCache>
                <c:formatCode>0</c:formatCode>
                <c:ptCount val="31"/>
                <c:pt idx="0">
                  <c:v>0</c:v>
                </c:pt>
                <c:pt idx="1">
                  <c:v>0.61250000000000004</c:v>
                </c:pt>
                <c:pt idx="2">
                  <c:v>4.9000000000000004</c:v>
                </c:pt>
                <c:pt idx="3">
                  <c:v>16.537500000000001</c:v>
                </c:pt>
                <c:pt idx="4">
                  <c:v>39.200000000000003</c:v>
                </c:pt>
                <c:pt idx="5">
                  <c:v>76.5625</c:v>
                </c:pt>
                <c:pt idx="6">
                  <c:v>132.30000000000001</c:v>
                </c:pt>
                <c:pt idx="7">
                  <c:v>210.08750000000001</c:v>
                </c:pt>
                <c:pt idx="8">
                  <c:v>313.60000000000002</c:v>
                </c:pt>
                <c:pt idx="9">
                  <c:v>446.51250000000005</c:v>
                </c:pt>
                <c:pt idx="10">
                  <c:v>612.5</c:v>
                </c:pt>
                <c:pt idx="11">
                  <c:v>815.23750000000007</c:v>
                </c:pt>
                <c:pt idx="12">
                  <c:v>1058.4000000000001</c:v>
                </c:pt>
                <c:pt idx="13">
                  <c:v>1345.6625000000001</c:v>
                </c:pt>
                <c:pt idx="14">
                  <c:v>1680.7</c:v>
                </c:pt>
                <c:pt idx="15">
                  <c:v>2067.1875</c:v>
                </c:pt>
                <c:pt idx="16">
                  <c:v>2508.8000000000002</c:v>
                </c:pt>
                <c:pt idx="17">
                  <c:v>3009.2125000000001</c:v>
                </c:pt>
                <c:pt idx="18">
                  <c:v>3572.1000000000004</c:v>
                </c:pt>
                <c:pt idx="19">
                  <c:v>4201.1375000000007</c:v>
                </c:pt>
                <c:pt idx="20">
                  <c:v>4900</c:v>
                </c:pt>
                <c:pt idx="21">
                  <c:v>5672.3625000000002</c:v>
                </c:pt>
                <c:pt idx="22">
                  <c:v>6521.9000000000005</c:v>
                </c:pt>
                <c:pt idx="23">
                  <c:v>7452.2875000000004</c:v>
                </c:pt>
                <c:pt idx="24">
                  <c:v>8467.2000000000007</c:v>
                </c:pt>
                <c:pt idx="25">
                  <c:v>9570.3125</c:v>
                </c:pt>
                <c:pt idx="26">
                  <c:v>10765.300000000001</c:v>
                </c:pt>
                <c:pt idx="27">
                  <c:v>12055.837500000001</c:v>
                </c:pt>
                <c:pt idx="28">
                  <c:v>13445.6</c:v>
                </c:pt>
                <c:pt idx="29">
                  <c:v>14938.262500000001</c:v>
                </c:pt>
                <c:pt idx="30">
                  <c:v>16537.5</c:v>
                </c:pt>
              </c:numCache>
            </c:numRef>
          </c:yVal>
          <c:smooth val="1"/>
          <c:extLst>
            <c:ext xmlns:c16="http://schemas.microsoft.com/office/drawing/2014/chart" uri="{C3380CC4-5D6E-409C-BE32-E72D297353CC}">
              <c16:uniqueId val="{00000000-3192-4F36-957F-B66D3F4FEDBA}"/>
            </c:ext>
          </c:extLst>
        </c:ser>
        <c:dLbls>
          <c:showLegendKey val="0"/>
          <c:showVal val="0"/>
          <c:showCatName val="0"/>
          <c:showSerName val="0"/>
          <c:showPercent val="0"/>
          <c:showBubbleSize val="0"/>
        </c:dLbls>
        <c:axId val="1987445383"/>
        <c:axId val="563765594"/>
      </c:scatterChart>
      <c:valAx>
        <c:axId val="1987445383"/>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du vent [m/s]</a:t>
                </a:r>
              </a:p>
            </c:rich>
          </c:tx>
          <c:layout>
            <c:manualLayout>
              <c:xMode val="edge"/>
              <c:yMode val="edge"/>
              <c:x val="0.43067931725925562"/>
              <c:y val="0.93020215407367512"/>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563765594"/>
        <c:crosses val="autoZero"/>
        <c:crossBetween val="midCat"/>
      </c:valAx>
      <c:valAx>
        <c:axId val="563765594"/>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veine d'air par unité de surface [W/m2] </a:t>
                </a:r>
              </a:p>
            </c:rich>
          </c:tx>
          <c:layout>
            <c:manualLayout>
              <c:xMode val="edge"/>
              <c:yMode val="edge"/>
              <c:x val="2.7605244996549344E-2"/>
              <c:y val="0.22800272153199572"/>
            </c:manualLayout>
          </c:layout>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n-US"/>
          </a:p>
        </c:txPr>
        <c:crossAx val="1987445383"/>
        <c:crosses val="autoZero"/>
        <c:crossBetween val="midCat"/>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TYPE 2 : Puissance fonction vitesse vent</a:t>
            </a:r>
          </a:p>
        </c:rich>
      </c:tx>
      <c:layout>
        <c:manualLayout>
          <c:xMode val="edge"/>
          <c:yMode val="edge"/>
          <c:x val="0.25208333333333333"/>
          <c:y val="3.2407407407407406E-2"/>
        </c:manualLayout>
      </c:layout>
      <c:overlay val="0"/>
    </c:title>
    <c:autoTitleDeleted val="0"/>
    <c:plotArea>
      <c:layout>
        <c:manualLayout>
          <c:xMode val="edge"/>
          <c:yMode val="edge"/>
          <c:x val="0.11922929757999773"/>
          <c:y val="0.1723373655132093"/>
          <c:w val="0.85066021941812042"/>
          <c:h val="0.62134424776850805"/>
        </c:manualLayout>
      </c:layout>
      <c:scatterChart>
        <c:scatterStyle val="lineMarker"/>
        <c:varyColors val="0"/>
        <c:ser>
          <c:idx val="0"/>
          <c:order val="0"/>
          <c:tx>
            <c:v>Puissance fonction vitesse vent</c:v>
          </c:tx>
          <c:spPr>
            <a:ln>
              <a:noFill/>
            </a:ln>
          </c:spPr>
          <c:marker>
            <c:symbol val="circle"/>
            <c:size val="7"/>
            <c:spPr>
              <a:solidFill>
                <a:schemeClr val="accent1"/>
              </a:solidFill>
              <a:ln cmpd="sng">
                <a:solidFill>
                  <a:schemeClr val="accent1"/>
                </a:solidFill>
              </a:ln>
            </c:spPr>
          </c:marker>
          <c:trendline>
            <c:name>Linear (Puissance fonction vitesse vent)</c:name>
            <c:spPr>
              <a:ln w="19050">
                <a:solidFill>
                  <a:srgbClr val="000000">
                    <a:alpha val="0"/>
                  </a:srgbClr>
                </a:solidFill>
              </a:ln>
            </c:spPr>
            <c:trendlineType val="linear"/>
            <c:dispRSqr val="0"/>
            <c:dispEq val="0"/>
          </c:trendline>
          <c:xVal>
            <c:numRef>
              <c:f>'pré dim Type I'!$K$35:$K$36</c:f>
              <c:numCache>
                <c:formatCode>General</c:formatCode>
                <c:ptCount val="2"/>
                <c:pt idx="0">
                  <c:v>5</c:v>
                </c:pt>
                <c:pt idx="1">
                  <c:v>14</c:v>
                </c:pt>
              </c:numCache>
            </c:numRef>
          </c:xVal>
          <c:yVal>
            <c:numRef>
              <c:f>'pré dim Type I'!$I$35:$I$36</c:f>
              <c:numCache>
                <c:formatCode>General</c:formatCode>
                <c:ptCount val="2"/>
                <c:pt idx="0">
                  <c:v>0</c:v>
                </c:pt>
                <c:pt idx="1">
                  <c:v>1000</c:v>
                </c:pt>
              </c:numCache>
            </c:numRef>
          </c:yVal>
          <c:smooth val="1"/>
          <c:extLst>
            <c:ext xmlns:c16="http://schemas.microsoft.com/office/drawing/2014/chart" uri="{C3380CC4-5D6E-409C-BE32-E72D297353CC}">
              <c16:uniqueId val="{00000001-18E5-4FF2-A627-353143A2FB14}"/>
            </c:ext>
          </c:extLst>
        </c:ser>
        <c:dLbls>
          <c:showLegendKey val="0"/>
          <c:showVal val="0"/>
          <c:showCatName val="0"/>
          <c:showSerName val="0"/>
          <c:showPercent val="0"/>
          <c:showBubbleSize val="0"/>
        </c:dLbls>
        <c:axId val="459279424"/>
        <c:axId val="376562929"/>
      </c:scatterChart>
      <c:valAx>
        <c:axId val="459279424"/>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vent [m/s]</a:t>
                </a:r>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376562929"/>
        <c:crosses val="autoZero"/>
        <c:crossBetween val="midCat"/>
      </c:valAx>
      <c:valAx>
        <c:axId val="376562929"/>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[kW]</a:t>
                </a:r>
              </a:p>
            </c:rich>
          </c:tx>
          <c:layout>
            <c:manualLayout>
              <c:xMode val="edge"/>
              <c:yMode val="edge"/>
              <c:x val="1.6781320144360883E-2"/>
              <c:y val="0.32592386896092251"/>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459279424"/>
        <c:crosses val="autoZero"/>
        <c:crossBetween val="midCat"/>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532122850315351"/>
          <c:y val="0.17728421812928855"/>
          <c:w val="0.76607180632271732"/>
          <c:h val="0.6667090367766868"/>
        </c:manualLayout>
      </c:layout>
      <c:scatterChart>
        <c:scatterStyle val="lineMarker"/>
        <c:varyColors val="0"/>
        <c:ser>
          <c:idx val="0"/>
          <c:order val="0"/>
          <c:tx>
            <c:v>Cp fonction de lambda</c:v>
          </c:tx>
          <c:spPr>
            <a:ln>
              <a:noFill/>
            </a:ln>
          </c:spPr>
          <c:marker>
            <c:symbol val="circle"/>
            <c:size val="7"/>
            <c:spPr>
              <a:solidFill>
                <a:schemeClr val="accent1"/>
              </a:solidFill>
              <a:ln cmpd="sng">
                <a:solidFill>
                  <a:schemeClr val="accent1"/>
                </a:solidFill>
              </a:ln>
            </c:spPr>
          </c:marker>
          <c:xVal>
            <c:numRef>
              <c:f>'pré dim Type I'!$A$46:$A$68</c:f>
              <c:numCache>
                <c:formatCode>General</c:formatCode>
                <c:ptCount val="23"/>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numCache>
            </c:numRef>
          </c:xVal>
          <c:yVal>
            <c:numRef>
              <c:f>'pré dim Type I'!$D$46:$D$68</c:f>
              <c:numCache>
                <c:formatCode>0.00000</c:formatCode>
                <c:ptCount val="23"/>
                <c:pt idx="0">
                  <c:v>1.6934316559766757E-4</c:v>
                </c:pt>
                <c:pt idx="1">
                  <c:v>1.3547453247813406E-3</c:v>
                </c:pt>
                <c:pt idx="2">
                  <c:v>4.5722654711370251E-3</c:v>
                </c:pt>
                <c:pt idx="3">
                  <c:v>1.0837962598250725E-2</c:v>
                </c:pt>
                <c:pt idx="4">
                  <c:v>2.1167895699708447E-2</c:v>
                </c:pt>
                <c:pt idx="5">
                  <c:v>3.6578123769096201E-2</c:v>
                </c:pt>
                <c:pt idx="6">
                  <c:v>5.8084705799999976E-2</c:v>
                </c:pt>
                <c:pt idx="7">
                  <c:v>8.6703700786005797E-2</c:v>
                </c:pt>
                <c:pt idx="8">
                  <c:v>0.12345116772069965</c:v>
                </c:pt>
                <c:pt idx="9">
                  <c:v>0.16934316559766757</c:v>
                </c:pt>
                <c:pt idx="10">
                  <c:v>0.22539575341049553</c:v>
                </c:pt>
                <c:pt idx="11">
                  <c:v>0.2926249901527696</c:v>
                </c:pt>
                <c:pt idx="12">
                  <c:v>0.3720469348180756</c:v>
                </c:pt>
                <c:pt idx="13">
                  <c:v>0.46467764639999981</c:v>
                </c:pt>
                <c:pt idx="14">
                  <c:v>0.57153318389212782</c:v>
                </c:pt>
                <c:pt idx="15">
                  <c:v>0.69362960628804637</c:v>
                </c:pt>
                <c:pt idx="16">
                  <c:v>0.83198297258134102</c:v>
                </c:pt>
                <c:pt idx="17">
                  <c:v>0.98760934176559723</c:v>
                </c:pt>
                <c:pt idx="18">
                  <c:v>1.161524772834402</c:v>
                </c:pt>
                <c:pt idx="19">
                  <c:v>1.3547453247813406</c:v>
                </c:pt>
                <c:pt idx="20">
                  <c:v>1.5682870565999991</c:v>
                </c:pt>
                <c:pt idx="21">
                  <c:v>1.8031660272839642</c:v>
                </c:pt>
                <c:pt idx="22">
                  <c:v>2.060398295826821</c:v>
                </c:pt>
              </c:numCache>
            </c:numRef>
          </c:yVal>
          <c:smooth val="1"/>
          <c:extLst>
            <c:ext xmlns:c16="http://schemas.microsoft.com/office/drawing/2014/chart" uri="{C3380CC4-5D6E-409C-BE32-E72D297353CC}">
              <c16:uniqueId val="{00000000-A999-48B2-9D65-E71F0E2766F4}"/>
            </c:ext>
          </c:extLst>
        </c:ser>
        <c:dLbls>
          <c:showLegendKey val="0"/>
          <c:showVal val="0"/>
          <c:showCatName val="0"/>
          <c:showSerName val="0"/>
          <c:showPercent val="0"/>
          <c:showBubbleSize val="0"/>
        </c:dLbls>
        <c:axId val="1556014458"/>
        <c:axId val="1309020156"/>
      </c:scatterChart>
      <c:valAx>
        <c:axId val="1556014458"/>
        <c:scaling>
          <c:orientation val="minMax"/>
          <c:max val="12"/>
        </c:scaling>
        <c:delete val="0"/>
        <c:axPos val="b"/>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1309020156"/>
        <c:crosses val="autoZero"/>
        <c:crossBetween val="midCat"/>
        <c:majorUnit val="1"/>
      </c:valAx>
      <c:valAx>
        <c:axId val="13090201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000" sourceLinked="1"/>
        <c:majorTickMark val="none"/>
        <c:minorTickMark val="none"/>
        <c:tickLblPos val="nextTo"/>
        <c:spPr>
          <a:ln/>
        </c:spPr>
        <c:txPr>
          <a:bodyPr/>
          <a:lstStyle/>
          <a:p>
            <a:pPr lvl="0">
              <a:defRPr sz="900" b="0" i="0">
                <a:solidFill>
                  <a:srgbClr val="000000"/>
                </a:solidFill>
                <a:latin typeface="+mn-lt"/>
              </a:defRPr>
            </a:pPr>
            <a:endParaRPr lang="en-US"/>
          </a:p>
        </c:txPr>
        <c:crossAx val="1556014458"/>
        <c:crosses val="autoZero"/>
        <c:crossBetween val="midCat"/>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Puissance veine d'air par unité de surface [W/m2] en fonction de la vitesse du vent [m/s]</a:t>
            </a:r>
          </a:p>
        </c:rich>
      </c:tx>
      <c:overlay val="0"/>
    </c:title>
    <c:autoTitleDeleted val="0"/>
    <c:plotArea>
      <c:layout>
        <c:manualLayout>
          <c:xMode val="edge"/>
          <c:yMode val="edge"/>
          <c:x val="0.17867083554446406"/>
          <c:y val="0.21383138313831382"/>
          <c:w val="0.7430623960849515"/>
          <c:h val="0.65294537327748525"/>
        </c:manualLayout>
      </c:layout>
      <c:scatterChart>
        <c:scatterStyle val="lineMarker"/>
        <c:varyColors val="0"/>
        <c:ser>
          <c:idx val="0"/>
          <c:order val="0"/>
          <c:tx>
            <c:v>Puissance veine d'air par unité de surface [W/m2]</c:v>
          </c:tx>
          <c:spPr>
            <a:ln>
              <a:noFill/>
            </a:ln>
          </c:spPr>
          <c:marker>
            <c:symbol val="circle"/>
            <c:size val="7"/>
            <c:spPr>
              <a:solidFill>
                <a:schemeClr val="accent1"/>
              </a:solidFill>
              <a:ln cmpd="sng">
                <a:solidFill>
                  <a:schemeClr val="accent1"/>
                </a:solidFill>
              </a:ln>
            </c:spPr>
          </c:marker>
          <c:xVal>
            <c:numRef>
              <c:f>'pré dim Type II'!$B$9:$B$39</c:f>
              <c:numCache>
                <c:formatCode>General</c:formatCode>
                <c:ptCount val="3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numCache>
            </c:numRef>
          </c:xVal>
          <c:yVal>
            <c:numRef>
              <c:f>'pré dim Type II'!$C$9:$C$39</c:f>
              <c:numCache>
                <c:formatCode>0</c:formatCode>
                <c:ptCount val="31"/>
                <c:pt idx="0">
                  <c:v>0</c:v>
                </c:pt>
                <c:pt idx="1">
                  <c:v>0.61250000000000004</c:v>
                </c:pt>
                <c:pt idx="2">
                  <c:v>4.9000000000000004</c:v>
                </c:pt>
                <c:pt idx="3">
                  <c:v>16.537500000000001</c:v>
                </c:pt>
                <c:pt idx="4">
                  <c:v>39.200000000000003</c:v>
                </c:pt>
                <c:pt idx="5">
                  <c:v>76.5625</c:v>
                </c:pt>
                <c:pt idx="6">
                  <c:v>132.30000000000001</c:v>
                </c:pt>
                <c:pt idx="7">
                  <c:v>210.08750000000001</c:v>
                </c:pt>
                <c:pt idx="8">
                  <c:v>313.60000000000002</c:v>
                </c:pt>
                <c:pt idx="9">
                  <c:v>446.51250000000005</c:v>
                </c:pt>
                <c:pt idx="10">
                  <c:v>612.5</c:v>
                </c:pt>
                <c:pt idx="11">
                  <c:v>815.23750000000007</c:v>
                </c:pt>
                <c:pt idx="12">
                  <c:v>1058.4000000000001</c:v>
                </c:pt>
                <c:pt idx="13">
                  <c:v>1345.6625000000001</c:v>
                </c:pt>
                <c:pt idx="14">
                  <c:v>1680.7</c:v>
                </c:pt>
                <c:pt idx="15">
                  <c:v>2067.1875</c:v>
                </c:pt>
                <c:pt idx="16">
                  <c:v>2508.8000000000002</c:v>
                </c:pt>
                <c:pt idx="17">
                  <c:v>3009.2125000000001</c:v>
                </c:pt>
                <c:pt idx="18">
                  <c:v>3572.1000000000004</c:v>
                </c:pt>
                <c:pt idx="19">
                  <c:v>4201.1375000000007</c:v>
                </c:pt>
                <c:pt idx="20">
                  <c:v>4900</c:v>
                </c:pt>
                <c:pt idx="21">
                  <c:v>5672.3625000000002</c:v>
                </c:pt>
                <c:pt idx="22">
                  <c:v>6521.9000000000005</c:v>
                </c:pt>
                <c:pt idx="23">
                  <c:v>7452.2875000000004</c:v>
                </c:pt>
                <c:pt idx="24">
                  <c:v>8467.2000000000007</c:v>
                </c:pt>
                <c:pt idx="25">
                  <c:v>9570.3125</c:v>
                </c:pt>
                <c:pt idx="26">
                  <c:v>10765.300000000001</c:v>
                </c:pt>
                <c:pt idx="27">
                  <c:v>12055.837500000001</c:v>
                </c:pt>
                <c:pt idx="28">
                  <c:v>13445.6</c:v>
                </c:pt>
                <c:pt idx="29">
                  <c:v>14938.262500000001</c:v>
                </c:pt>
                <c:pt idx="30">
                  <c:v>16537.5</c:v>
                </c:pt>
              </c:numCache>
            </c:numRef>
          </c:yVal>
          <c:smooth val="1"/>
          <c:extLst>
            <c:ext xmlns:c16="http://schemas.microsoft.com/office/drawing/2014/chart" uri="{C3380CC4-5D6E-409C-BE32-E72D297353CC}">
              <c16:uniqueId val="{00000000-84FB-4020-9BC7-46FA131448BB}"/>
            </c:ext>
          </c:extLst>
        </c:ser>
        <c:dLbls>
          <c:showLegendKey val="0"/>
          <c:showVal val="0"/>
          <c:showCatName val="0"/>
          <c:showSerName val="0"/>
          <c:showPercent val="0"/>
          <c:showBubbleSize val="0"/>
        </c:dLbls>
        <c:axId val="1987445383"/>
        <c:axId val="563765594"/>
      </c:scatterChart>
      <c:valAx>
        <c:axId val="1987445383"/>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du vent [m/s]</a:t>
                </a:r>
              </a:p>
            </c:rich>
          </c:tx>
          <c:layout>
            <c:manualLayout>
              <c:xMode val="edge"/>
              <c:yMode val="edge"/>
              <c:x val="0.43067931725925562"/>
              <c:y val="0.93020215407367512"/>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563765594"/>
        <c:crosses val="autoZero"/>
        <c:crossBetween val="midCat"/>
      </c:valAx>
      <c:valAx>
        <c:axId val="563765594"/>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veine d'air par unité de surface [W/m2] </a:t>
                </a:r>
              </a:p>
            </c:rich>
          </c:tx>
          <c:layout>
            <c:manualLayout>
              <c:xMode val="edge"/>
              <c:yMode val="edge"/>
              <c:x val="2.7605244996549344E-2"/>
              <c:y val="0.22800272153199572"/>
            </c:manualLayout>
          </c:layout>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n-US"/>
          </a:p>
        </c:txPr>
        <c:crossAx val="1987445383"/>
        <c:crosses val="autoZero"/>
        <c:crossBetween val="midCat"/>
      </c:valAx>
    </c:plotArea>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TYPE 2 : Puissance fonction vitesse vent</a:t>
            </a:r>
          </a:p>
        </c:rich>
      </c:tx>
      <c:layout>
        <c:manualLayout>
          <c:xMode val="edge"/>
          <c:yMode val="edge"/>
          <c:x val="0.25208333333333333"/>
          <c:y val="3.2407407407407406E-2"/>
        </c:manualLayout>
      </c:layout>
      <c:overlay val="0"/>
    </c:title>
    <c:autoTitleDeleted val="0"/>
    <c:plotArea>
      <c:layout>
        <c:manualLayout>
          <c:xMode val="edge"/>
          <c:yMode val="edge"/>
          <c:x val="0.11922929757999773"/>
          <c:y val="0.1723373655132093"/>
          <c:w val="0.85066021941812042"/>
          <c:h val="0.62134424776850805"/>
        </c:manualLayout>
      </c:layout>
      <c:scatterChart>
        <c:scatterStyle val="lineMarker"/>
        <c:varyColors val="0"/>
        <c:ser>
          <c:idx val="0"/>
          <c:order val="0"/>
          <c:tx>
            <c:v>Puissance fonction vitesse vent</c:v>
          </c:tx>
          <c:spPr>
            <a:ln>
              <a:noFill/>
            </a:ln>
          </c:spPr>
          <c:marker>
            <c:symbol val="circle"/>
            <c:size val="7"/>
            <c:spPr>
              <a:solidFill>
                <a:schemeClr val="accent1"/>
              </a:solidFill>
              <a:ln cmpd="sng">
                <a:solidFill>
                  <a:schemeClr val="accent1"/>
                </a:solidFill>
              </a:ln>
            </c:spPr>
          </c:marker>
          <c:trendline>
            <c:name>Linear (Puissance fonction vitesse vent)</c:name>
            <c:spPr>
              <a:ln w="19050">
                <a:solidFill>
                  <a:srgbClr val="000000">
                    <a:alpha val="0"/>
                  </a:srgbClr>
                </a:solidFill>
              </a:ln>
            </c:spPr>
            <c:trendlineType val="linear"/>
            <c:dispRSqr val="0"/>
            <c:dispEq val="0"/>
          </c:trendline>
          <c:xVal>
            <c:numRef>
              <c:f>'pré dim Type II'!$K$35:$K$36</c:f>
              <c:numCache>
                <c:formatCode>General</c:formatCode>
                <c:ptCount val="2"/>
                <c:pt idx="0">
                  <c:v>5</c:v>
                </c:pt>
                <c:pt idx="1">
                  <c:v>14</c:v>
                </c:pt>
              </c:numCache>
            </c:numRef>
          </c:xVal>
          <c:yVal>
            <c:numRef>
              <c:f>'pré dim Type II'!$I$35:$I$36</c:f>
              <c:numCache>
                <c:formatCode>General</c:formatCode>
                <c:ptCount val="2"/>
                <c:pt idx="0">
                  <c:v>0</c:v>
                </c:pt>
                <c:pt idx="1">
                  <c:v>1100</c:v>
                </c:pt>
              </c:numCache>
            </c:numRef>
          </c:yVal>
          <c:smooth val="1"/>
          <c:extLst>
            <c:ext xmlns:c16="http://schemas.microsoft.com/office/drawing/2014/chart" uri="{C3380CC4-5D6E-409C-BE32-E72D297353CC}">
              <c16:uniqueId val="{00000001-FA49-40CA-895A-000D3D46413D}"/>
            </c:ext>
          </c:extLst>
        </c:ser>
        <c:dLbls>
          <c:showLegendKey val="0"/>
          <c:showVal val="0"/>
          <c:showCatName val="0"/>
          <c:showSerName val="0"/>
          <c:showPercent val="0"/>
          <c:showBubbleSize val="0"/>
        </c:dLbls>
        <c:axId val="459279424"/>
        <c:axId val="376562929"/>
      </c:scatterChart>
      <c:valAx>
        <c:axId val="459279424"/>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vent [m/s]</a:t>
                </a:r>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376562929"/>
        <c:crosses val="autoZero"/>
        <c:crossBetween val="midCat"/>
      </c:valAx>
      <c:valAx>
        <c:axId val="376562929"/>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[kW]</a:t>
                </a:r>
              </a:p>
            </c:rich>
          </c:tx>
          <c:layout>
            <c:manualLayout>
              <c:xMode val="edge"/>
              <c:yMode val="edge"/>
              <c:x val="1.6781320144360883E-2"/>
              <c:y val="0.32592386896092251"/>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459279424"/>
        <c:crosses val="autoZero"/>
        <c:crossBetween val="midCat"/>
      </c:valAx>
    </c:plotArea>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532122850315351"/>
          <c:y val="0.17728421812928855"/>
          <c:w val="0.76607180632271732"/>
          <c:h val="0.6667090367766868"/>
        </c:manualLayout>
      </c:layout>
      <c:scatterChart>
        <c:scatterStyle val="lineMarker"/>
        <c:varyColors val="0"/>
        <c:ser>
          <c:idx val="0"/>
          <c:order val="0"/>
          <c:tx>
            <c:v>Cp fonction de lambda</c:v>
          </c:tx>
          <c:spPr>
            <a:ln>
              <a:noFill/>
            </a:ln>
          </c:spPr>
          <c:marker>
            <c:symbol val="circle"/>
            <c:size val="7"/>
            <c:spPr>
              <a:solidFill>
                <a:schemeClr val="accent1"/>
              </a:solidFill>
              <a:ln cmpd="sng">
                <a:solidFill>
                  <a:schemeClr val="accent1"/>
                </a:solidFill>
              </a:ln>
            </c:spPr>
          </c:marker>
          <c:xVal>
            <c:numRef>
              <c:f>'pré dim Type II'!$A$46:$A$68</c:f>
              <c:numCache>
                <c:formatCode>General</c:formatCode>
                <c:ptCount val="23"/>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numCache>
            </c:numRef>
          </c:xVal>
          <c:yVal>
            <c:numRef>
              <c:f>'pré dim Type II'!$D$46:$D$68</c:f>
              <c:numCache>
                <c:formatCode>0.00000</c:formatCode>
                <c:ptCount val="23"/>
                <c:pt idx="0">
                  <c:v>1.6934316559766765E-4</c:v>
                </c:pt>
                <c:pt idx="1">
                  <c:v>1.3547453247813412E-3</c:v>
                </c:pt>
                <c:pt idx="2">
                  <c:v>4.5722654711370251E-3</c:v>
                </c:pt>
                <c:pt idx="3">
                  <c:v>1.083796259825073E-2</c:v>
                </c:pt>
                <c:pt idx="4">
                  <c:v>2.116789569970846E-2</c:v>
                </c:pt>
                <c:pt idx="5">
                  <c:v>3.6578123769096201E-2</c:v>
                </c:pt>
                <c:pt idx="6">
                  <c:v>5.8084705800000018E-2</c:v>
                </c:pt>
                <c:pt idx="7">
                  <c:v>8.6703700786005838E-2</c:v>
                </c:pt>
                <c:pt idx="8">
                  <c:v>0.12345116772069969</c:v>
                </c:pt>
                <c:pt idx="9">
                  <c:v>0.16934316559766768</c:v>
                </c:pt>
                <c:pt idx="10">
                  <c:v>0.22539575341049567</c:v>
                </c:pt>
                <c:pt idx="11">
                  <c:v>0.2926249901527696</c:v>
                </c:pt>
                <c:pt idx="12">
                  <c:v>0.37204693481807571</c:v>
                </c:pt>
                <c:pt idx="13">
                  <c:v>0.46467764640000014</c:v>
                </c:pt>
                <c:pt idx="14">
                  <c:v>0.57153318389212826</c:v>
                </c:pt>
                <c:pt idx="15">
                  <c:v>0.69362960628804671</c:v>
                </c:pt>
                <c:pt idx="16">
                  <c:v>0.83198297258134124</c:v>
                </c:pt>
                <c:pt idx="17">
                  <c:v>0.98760934176559756</c:v>
                </c:pt>
                <c:pt idx="18">
                  <c:v>1.1615247728344023</c:v>
                </c:pt>
                <c:pt idx="19">
                  <c:v>1.3547453247813415</c:v>
                </c:pt>
                <c:pt idx="20">
                  <c:v>1.5682870565999998</c:v>
                </c:pt>
                <c:pt idx="21">
                  <c:v>1.8031660272839654</c:v>
                </c:pt>
                <c:pt idx="22">
                  <c:v>2.0603982958268228</c:v>
                </c:pt>
              </c:numCache>
            </c:numRef>
          </c:yVal>
          <c:smooth val="1"/>
          <c:extLst>
            <c:ext xmlns:c16="http://schemas.microsoft.com/office/drawing/2014/chart" uri="{C3380CC4-5D6E-409C-BE32-E72D297353CC}">
              <c16:uniqueId val="{00000000-1EF0-4185-AF27-58454071898B}"/>
            </c:ext>
          </c:extLst>
        </c:ser>
        <c:dLbls>
          <c:showLegendKey val="0"/>
          <c:showVal val="0"/>
          <c:showCatName val="0"/>
          <c:showSerName val="0"/>
          <c:showPercent val="0"/>
          <c:showBubbleSize val="0"/>
        </c:dLbls>
        <c:axId val="1556014458"/>
        <c:axId val="1309020156"/>
      </c:scatterChart>
      <c:valAx>
        <c:axId val="1556014458"/>
        <c:scaling>
          <c:orientation val="minMax"/>
          <c:max val="12"/>
        </c:scaling>
        <c:delete val="0"/>
        <c:axPos val="b"/>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1309020156"/>
        <c:crosses val="autoZero"/>
        <c:crossBetween val="midCat"/>
        <c:majorUnit val="1"/>
      </c:valAx>
      <c:valAx>
        <c:axId val="13090201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000" sourceLinked="1"/>
        <c:majorTickMark val="none"/>
        <c:minorTickMark val="none"/>
        <c:tickLblPos val="nextTo"/>
        <c:spPr>
          <a:ln/>
        </c:spPr>
        <c:txPr>
          <a:bodyPr/>
          <a:lstStyle/>
          <a:p>
            <a:pPr lvl="0">
              <a:defRPr sz="900" b="0" i="0">
                <a:solidFill>
                  <a:srgbClr val="000000"/>
                </a:solidFill>
                <a:latin typeface="+mn-lt"/>
              </a:defRPr>
            </a:pPr>
            <a:endParaRPr lang="en-US"/>
          </a:p>
        </c:txPr>
        <c:crossAx val="1556014458"/>
        <c:crosses val="autoZero"/>
        <c:crossBetween val="midCat"/>
      </c:valAx>
    </c:plotArea>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Puissance veine d'air par unité de surface [W/m2] en fonction de la vitesse du vent [m/s]</a:t>
            </a:r>
          </a:p>
        </c:rich>
      </c:tx>
      <c:overlay val="0"/>
    </c:title>
    <c:autoTitleDeleted val="0"/>
    <c:plotArea>
      <c:layout>
        <c:manualLayout>
          <c:xMode val="edge"/>
          <c:yMode val="edge"/>
          <c:x val="0.17867083554446406"/>
          <c:y val="0.21383138313831382"/>
          <c:w val="0.7430623960849515"/>
          <c:h val="0.65294537327748525"/>
        </c:manualLayout>
      </c:layout>
      <c:scatterChart>
        <c:scatterStyle val="lineMarker"/>
        <c:varyColors val="0"/>
        <c:ser>
          <c:idx val="0"/>
          <c:order val="0"/>
          <c:tx>
            <c:v>Puissance veine d'air par unité de surface [W/m2]</c:v>
          </c:tx>
          <c:spPr>
            <a:ln>
              <a:noFill/>
            </a:ln>
          </c:spPr>
          <c:marker>
            <c:symbol val="circle"/>
            <c:size val="7"/>
            <c:spPr>
              <a:solidFill>
                <a:schemeClr val="accent1"/>
              </a:solidFill>
              <a:ln cmpd="sng">
                <a:solidFill>
                  <a:schemeClr val="accent1"/>
                </a:solidFill>
              </a:ln>
            </c:spPr>
          </c:marker>
          <c:xVal>
            <c:numRef>
              <c:f>'pré dim Type II (CAO)'!$B$9:$B$39</c:f>
              <c:numCache>
                <c:formatCode>General</c:formatCode>
                <c:ptCount val="3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numCache>
            </c:numRef>
          </c:xVal>
          <c:yVal>
            <c:numRef>
              <c:f>'pré dim Type II (CAO)'!$C$9:$C$39</c:f>
              <c:numCache>
                <c:formatCode>0</c:formatCode>
                <c:ptCount val="31"/>
                <c:pt idx="0">
                  <c:v>0</c:v>
                </c:pt>
                <c:pt idx="1">
                  <c:v>0.61250000000000004</c:v>
                </c:pt>
                <c:pt idx="2">
                  <c:v>4.9000000000000004</c:v>
                </c:pt>
                <c:pt idx="3">
                  <c:v>16.537500000000001</c:v>
                </c:pt>
                <c:pt idx="4">
                  <c:v>39.200000000000003</c:v>
                </c:pt>
                <c:pt idx="5">
                  <c:v>76.5625</c:v>
                </c:pt>
                <c:pt idx="6">
                  <c:v>132.30000000000001</c:v>
                </c:pt>
                <c:pt idx="7">
                  <c:v>210.08750000000001</c:v>
                </c:pt>
                <c:pt idx="8">
                  <c:v>313.60000000000002</c:v>
                </c:pt>
                <c:pt idx="9">
                  <c:v>446.51250000000005</c:v>
                </c:pt>
                <c:pt idx="10">
                  <c:v>612.5</c:v>
                </c:pt>
                <c:pt idx="11">
                  <c:v>815.23750000000007</c:v>
                </c:pt>
                <c:pt idx="12">
                  <c:v>1058.4000000000001</c:v>
                </c:pt>
                <c:pt idx="13">
                  <c:v>1345.6625000000001</c:v>
                </c:pt>
                <c:pt idx="14">
                  <c:v>1680.7</c:v>
                </c:pt>
                <c:pt idx="15">
                  <c:v>2067.1875</c:v>
                </c:pt>
                <c:pt idx="16">
                  <c:v>2508.8000000000002</c:v>
                </c:pt>
                <c:pt idx="17">
                  <c:v>3009.2125000000001</c:v>
                </c:pt>
                <c:pt idx="18">
                  <c:v>3572.1000000000004</c:v>
                </c:pt>
                <c:pt idx="19">
                  <c:v>4201.1375000000007</c:v>
                </c:pt>
                <c:pt idx="20">
                  <c:v>4900</c:v>
                </c:pt>
                <c:pt idx="21">
                  <c:v>5672.3625000000002</c:v>
                </c:pt>
                <c:pt idx="22">
                  <c:v>6521.9000000000005</c:v>
                </c:pt>
                <c:pt idx="23">
                  <c:v>7452.2875000000004</c:v>
                </c:pt>
                <c:pt idx="24">
                  <c:v>8467.2000000000007</c:v>
                </c:pt>
                <c:pt idx="25">
                  <c:v>9570.3125</c:v>
                </c:pt>
                <c:pt idx="26">
                  <c:v>10765.300000000001</c:v>
                </c:pt>
                <c:pt idx="27">
                  <c:v>12055.837500000001</c:v>
                </c:pt>
                <c:pt idx="28">
                  <c:v>13445.6</c:v>
                </c:pt>
                <c:pt idx="29">
                  <c:v>14938.262500000001</c:v>
                </c:pt>
                <c:pt idx="30">
                  <c:v>16537.5</c:v>
                </c:pt>
              </c:numCache>
            </c:numRef>
          </c:yVal>
          <c:smooth val="1"/>
          <c:extLst>
            <c:ext xmlns:c16="http://schemas.microsoft.com/office/drawing/2014/chart" uri="{C3380CC4-5D6E-409C-BE32-E72D297353CC}">
              <c16:uniqueId val="{00000000-4039-4B7D-9E08-A89D8F3D0492}"/>
            </c:ext>
          </c:extLst>
        </c:ser>
        <c:dLbls>
          <c:showLegendKey val="0"/>
          <c:showVal val="0"/>
          <c:showCatName val="0"/>
          <c:showSerName val="0"/>
          <c:showPercent val="0"/>
          <c:showBubbleSize val="0"/>
        </c:dLbls>
        <c:axId val="1987445383"/>
        <c:axId val="563765594"/>
      </c:scatterChart>
      <c:valAx>
        <c:axId val="1987445383"/>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du vent [m/s]</a:t>
                </a:r>
              </a:p>
            </c:rich>
          </c:tx>
          <c:layout>
            <c:manualLayout>
              <c:xMode val="edge"/>
              <c:yMode val="edge"/>
              <c:x val="0.43067931725925562"/>
              <c:y val="0.93020215407367512"/>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563765594"/>
        <c:crosses val="autoZero"/>
        <c:crossBetween val="midCat"/>
      </c:valAx>
      <c:valAx>
        <c:axId val="563765594"/>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veine d'air par unité de surface [W/m2] </a:t>
                </a:r>
              </a:p>
            </c:rich>
          </c:tx>
          <c:layout>
            <c:manualLayout>
              <c:xMode val="edge"/>
              <c:yMode val="edge"/>
              <c:x val="2.7605244996549344E-2"/>
              <c:y val="0.22800272153199572"/>
            </c:manualLayout>
          </c:layout>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n-US"/>
          </a:p>
        </c:txPr>
        <c:crossAx val="1987445383"/>
        <c:crosses val="autoZero"/>
        <c:crossBetween val="midCat"/>
      </c:valAx>
    </c:plotArea>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TYPE 2 : Puissance fonction vitesse vent</a:t>
            </a:r>
          </a:p>
        </c:rich>
      </c:tx>
      <c:layout>
        <c:manualLayout>
          <c:xMode val="edge"/>
          <c:yMode val="edge"/>
          <c:x val="0.25208333333333333"/>
          <c:y val="3.2407407407407406E-2"/>
        </c:manualLayout>
      </c:layout>
      <c:overlay val="0"/>
    </c:title>
    <c:autoTitleDeleted val="0"/>
    <c:plotArea>
      <c:layout>
        <c:manualLayout>
          <c:xMode val="edge"/>
          <c:yMode val="edge"/>
          <c:x val="0.11922929757999773"/>
          <c:y val="0.1723373655132093"/>
          <c:w val="0.85066021941812042"/>
          <c:h val="0.62134424776850805"/>
        </c:manualLayout>
      </c:layout>
      <c:scatterChart>
        <c:scatterStyle val="lineMarker"/>
        <c:varyColors val="0"/>
        <c:ser>
          <c:idx val="0"/>
          <c:order val="0"/>
          <c:tx>
            <c:v>Puissance fonction vitesse vent</c:v>
          </c:tx>
          <c:spPr>
            <a:ln>
              <a:noFill/>
            </a:ln>
          </c:spPr>
          <c:marker>
            <c:symbol val="circle"/>
            <c:size val="7"/>
            <c:spPr>
              <a:solidFill>
                <a:schemeClr val="accent1"/>
              </a:solidFill>
              <a:ln cmpd="sng">
                <a:solidFill>
                  <a:schemeClr val="accent1"/>
                </a:solidFill>
              </a:ln>
            </c:spPr>
          </c:marker>
          <c:trendline>
            <c:name>Linear (Puissance fonction vitesse vent)</c:name>
            <c:spPr>
              <a:ln w="19050">
                <a:solidFill>
                  <a:srgbClr val="000000">
                    <a:alpha val="0"/>
                  </a:srgbClr>
                </a:solidFill>
              </a:ln>
            </c:spPr>
            <c:trendlineType val="linear"/>
            <c:dispRSqr val="0"/>
            <c:dispEq val="0"/>
          </c:trendline>
          <c:xVal>
            <c:numRef>
              <c:f>'pré dim Type II (CAO)'!$K$35:$K$36</c:f>
              <c:numCache>
                <c:formatCode>General</c:formatCode>
                <c:ptCount val="2"/>
                <c:pt idx="0">
                  <c:v>5</c:v>
                </c:pt>
                <c:pt idx="1">
                  <c:v>14</c:v>
                </c:pt>
              </c:numCache>
            </c:numRef>
          </c:xVal>
          <c:yVal>
            <c:numRef>
              <c:f>'pré dim Type II (CAO)'!$I$35:$I$36</c:f>
              <c:numCache>
                <c:formatCode>General</c:formatCode>
                <c:ptCount val="2"/>
                <c:pt idx="0">
                  <c:v>0</c:v>
                </c:pt>
                <c:pt idx="1">
                  <c:v>1100</c:v>
                </c:pt>
              </c:numCache>
            </c:numRef>
          </c:yVal>
          <c:smooth val="1"/>
          <c:extLst>
            <c:ext xmlns:c16="http://schemas.microsoft.com/office/drawing/2014/chart" uri="{C3380CC4-5D6E-409C-BE32-E72D297353CC}">
              <c16:uniqueId val="{00000001-96C2-4A4B-93A2-D18377774364}"/>
            </c:ext>
          </c:extLst>
        </c:ser>
        <c:dLbls>
          <c:showLegendKey val="0"/>
          <c:showVal val="0"/>
          <c:showCatName val="0"/>
          <c:showSerName val="0"/>
          <c:showPercent val="0"/>
          <c:showBubbleSize val="0"/>
        </c:dLbls>
        <c:axId val="459279424"/>
        <c:axId val="376562929"/>
      </c:scatterChart>
      <c:valAx>
        <c:axId val="459279424"/>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vent [m/s]</a:t>
                </a:r>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376562929"/>
        <c:crosses val="autoZero"/>
        <c:crossBetween val="midCat"/>
      </c:valAx>
      <c:valAx>
        <c:axId val="376562929"/>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[kW]</a:t>
                </a:r>
              </a:p>
            </c:rich>
          </c:tx>
          <c:layout>
            <c:manualLayout>
              <c:xMode val="edge"/>
              <c:yMode val="edge"/>
              <c:x val="1.6781320144360883E-2"/>
              <c:y val="0.32592386896092251"/>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459279424"/>
        <c:crosses val="autoZero"/>
        <c:crossBetween val="midCat"/>
      </c:valAx>
    </c:plotArea>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532122850315351"/>
          <c:y val="0.17728421812928855"/>
          <c:w val="0.76607180632271732"/>
          <c:h val="0.6667090367766868"/>
        </c:manualLayout>
      </c:layout>
      <c:scatterChart>
        <c:scatterStyle val="lineMarker"/>
        <c:varyColors val="0"/>
        <c:ser>
          <c:idx val="0"/>
          <c:order val="0"/>
          <c:tx>
            <c:v>Cp fonction de lambda</c:v>
          </c:tx>
          <c:spPr>
            <a:ln>
              <a:noFill/>
            </a:ln>
          </c:spPr>
          <c:marker>
            <c:symbol val="circle"/>
            <c:size val="7"/>
            <c:spPr>
              <a:solidFill>
                <a:schemeClr val="accent1"/>
              </a:solidFill>
              <a:ln cmpd="sng">
                <a:solidFill>
                  <a:schemeClr val="accent1"/>
                </a:solidFill>
              </a:ln>
            </c:spPr>
          </c:marker>
          <c:xVal>
            <c:numRef>
              <c:f>'pré dim Type II (CAO)'!$A$46:$A$68</c:f>
              <c:numCache>
                <c:formatCode>General</c:formatCode>
                <c:ptCount val="23"/>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numCache>
            </c:numRef>
          </c:xVal>
          <c:yVal>
            <c:numRef>
              <c:f>'pré dim Type II (CAO)'!$D$46:$D$68</c:f>
              <c:numCache>
                <c:formatCode>0.00000</c:formatCode>
                <c:ptCount val="23"/>
                <c:pt idx="0">
                  <c:v>1.693431655976676E-4</c:v>
                </c:pt>
                <c:pt idx="1">
                  <c:v>1.3547453247813408E-3</c:v>
                </c:pt>
                <c:pt idx="2">
                  <c:v>4.5722654711370251E-3</c:v>
                </c:pt>
                <c:pt idx="3">
                  <c:v>1.0837962598250726E-2</c:v>
                </c:pt>
                <c:pt idx="4">
                  <c:v>2.1167895699708447E-2</c:v>
                </c:pt>
                <c:pt idx="5">
                  <c:v>3.6578123769096201E-2</c:v>
                </c:pt>
                <c:pt idx="6">
                  <c:v>5.8084705799999983E-2</c:v>
                </c:pt>
                <c:pt idx="7">
                  <c:v>8.6703700786005811E-2</c:v>
                </c:pt>
                <c:pt idx="8">
                  <c:v>0.12345116772069969</c:v>
                </c:pt>
                <c:pt idx="9">
                  <c:v>0.16934316559766757</c:v>
                </c:pt>
                <c:pt idx="10">
                  <c:v>0.22539575341049556</c:v>
                </c:pt>
                <c:pt idx="11">
                  <c:v>0.2926249901527696</c:v>
                </c:pt>
                <c:pt idx="12">
                  <c:v>0.37204693481807571</c:v>
                </c:pt>
                <c:pt idx="13">
                  <c:v>0.46467764639999987</c:v>
                </c:pt>
                <c:pt idx="14">
                  <c:v>0.57153318389212815</c:v>
                </c:pt>
                <c:pt idx="15">
                  <c:v>0.69362960628804649</c:v>
                </c:pt>
                <c:pt idx="16">
                  <c:v>0.83198297258134091</c:v>
                </c:pt>
                <c:pt idx="17">
                  <c:v>0.98760934176559756</c:v>
                </c:pt>
                <c:pt idx="18">
                  <c:v>1.1615247728344018</c:v>
                </c:pt>
                <c:pt idx="19">
                  <c:v>1.3547453247813406</c:v>
                </c:pt>
                <c:pt idx="20">
                  <c:v>1.5682870565999991</c:v>
                </c:pt>
                <c:pt idx="21">
                  <c:v>1.8031660272839645</c:v>
                </c:pt>
                <c:pt idx="22">
                  <c:v>2.0603982958268219</c:v>
                </c:pt>
              </c:numCache>
            </c:numRef>
          </c:yVal>
          <c:smooth val="1"/>
          <c:extLst>
            <c:ext xmlns:c16="http://schemas.microsoft.com/office/drawing/2014/chart" uri="{C3380CC4-5D6E-409C-BE32-E72D297353CC}">
              <c16:uniqueId val="{00000000-8999-40CD-9AB9-3D80DA588833}"/>
            </c:ext>
          </c:extLst>
        </c:ser>
        <c:dLbls>
          <c:showLegendKey val="0"/>
          <c:showVal val="0"/>
          <c:showCatName val="0"/>
          <c:showSerName val="0"/>
          <c:showPercent val="0"/>
          <c:showBubbleSize val="0"/>
        </c:dLbls>
        <c:axId val="1556014458"/>
        <c:axId val="1309020156"/>
      </c:scatterChart>
      <c:valAx>
        <c:axId val="1556014458"/>
        <c:scaling>
          <c:orientation val="minMax"/>
          <c:max val="12"/>
        </c:scaling>
        <c:delete val="0"/>
        <c:axPos val="b"/>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1309020156"/>
        <c:crosses val="autoZero"/>
        <c:crossBetween val="midCat"/>
        <c:majorUnit val="1"/>
      </c:valAx>
      <c:valAx>
        <c:axId val="13090201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000" sourceLinked="1"/>
        <c:majorTickMark val="none"/>
        <c:minorTickMark val="none"/>
        <c:tickLblPos val="nextTo"/>
        <c:spPr>
          <a:ln/>
        </c:spPr>
        <c:txPr>
          <a:bodyPr/>
          <a:lstStyle/>
          <a:p>
            <a:pPr lvl="0">
              <a:defRPr sz="900" b="0" i="0">
                <a:solidFill>
                  <a:srgbClr val="000000"/>
                </a:solidFill>
                <a:latin typeface="+mn-lt"/>
              </a:defRPr>
            </a:pPr>
            <a:endParaRPr lang="en-US"/>
          </a:p>
        </c:txPr>
        <c:crossAx val="1556014458"/>
        <c:crosses val="autoZero"/>
        <c:crossBetween val="midCat"/>
      </c:valAx>
    </c:plotArea>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Puissance veine d'air par unité de surface [W/m2] en fonction de la vitesse du vent [m/s]</a:t>
            </a:r>
          </a:p>
        </c:rich>
      </c:tx>
      <c:overlay val="0"/>
    </c:title>
    <c:autoTitleDeleted val="0"/>
    <c:plotArea>
      <c:layout>
        <c:manualLayout>
          <c:xMode val="edge"/>
          <c:yMode val="edge"/>
          <c:x val="0.17867083554446406"/>
          <c:y val="0.21383138313831382"/>
          <c:w val="0.7430623960849515"/>
          <c:h val="0.65294537327748525"/>
        </c:manualLayout>
      </c:layout>
      <c:scatterChart>
        <c:scatterStyle val="lineMarker"/>
        <c:varyColors val="0"/>
        <c:ser>
          <c:idx val="0"/>
          <c:order val="0"/>
          <c:tx>
            <c:v>Puissance veine d'air par unité de surface [W/m2]</c:v>
          </c:tx>
          <c:spPr>
            <a:ln>
              <a:noFill/>
            </a:ln>
          </c:spPr>
          <c:marker>
            <c:symbol val="circle"/>
            <c:size val="7"/>
            <c:spPr>
              <a:solidFill>
                <a:schemeClr val="accent1"/>
              </a:solidFill>
              <a:ln cmpd="sng">
                <a:solidFill>
                  <a:schemeClr val="accent1"/>
                </a:solidFill>
              </a:ln>
            </c:spPr>
          </c:marker>
          <c:xVal>
            <c:numRef>
              <c:f>'pré dim Type III'!$B$9:$B$39</c:f>
              <c:numCache>
                <c:formatCode>General</c:formatCode>
                <c:ptCount val="3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numCache>
            </c:numRef>
          </c:xVal>
          <c:yVal>
            <c:numRef>
              <c:f>'pré dim Type III'!$C$9:$C$39</c:f>
              <c:numCache>
                <c:formatCode>0</c:formatCode>
                <c:ptCount val="31"/>
                <c:pt idx="0">
                  <c:v>0</c:v>
                </c:pt>
                <c:pt idx="1">
                  <c:v>0.61250000000000004</c:v>
                </c:pt>
                <c:pt idx="2">
                  <c:v>4.9000000000000004</c:v>
                </c:pt>
                <c:pt idx="3">
                  <c:v>16.537500000000001</c:v>
                </c:pt>
                <c:pt idx="4">
                  <c:v>39.200000000000003</c:v>
                </c:pt>
                <c:pt idx="5">
                  <c:v>76.5625</c:v>
                </c:pt>
                <c:pt idx="6">
                  <c:v>132.30000000000001</c:v>
                </c:pt>
                <c:pt idx="7">
                  <c:v>210.08750000000001</c:v>
                </c:pt>
                <c:pt idx="8">
                  <c:v>313.60000000000002</c:v>
                </c:pt>
                <c:pt idx="9">
                  <c:v>446.51250000000005</c:v>
                </c:pt>
                <c:pt idx="10">
                  <c:v>612.5</c:v>
                </c:pt>
                <c:pt idx="11">
                  <c:v>815.23750000000007</c:v>
                </c:pt>
                <c:pt idx="12">
                  <c:v>1058.4000000000001</c:v>
                </c:pt>
                <c:pt idx="13">
                  <c:v>1345.6625000000001</c:v>
                </c:pt>
                <c:pt idx="14">
                  <c:v>1680.7</c:v>
                </c:pt>
                <c:pt idx="15">
                  <c:v>2067.1875</c:v>
                </c:pt>
                <c:pt idx="16">
                  <c:v>2508.8000000000002</c:v>
                </c:pt>
                <c:pt idx="17">
                  <c:v>3009.2125000000001</c:v>
                </c:pt>
                <c:pt idx="18">
                  <c:v>3572.1000000000004</c:v>
                </c:pt>
                <c:pt idx="19">
                  <c:v>4201.1375000000007</c:v>
                </c:pt>
                <c:pt idx="20">
                  <c:v>4900</c:v>
                </c:pt>
                <c:pt idx="21">
                  <c:v>5672.3625000000002</c:v>
                </c:pt>
                <c:pt idx="22">
                  <c:v>6521.9000000000005</c:v>
                </c:pt>
                <c:pt idx="23">
                  <c:v>7452.2875000000004</c:v>
                </c:pt>
                <c:pt idx="24">
                  <c:v>8467.2000000000007</c:v>
                </c:pt>
                <c:pt idx="25">
                  <c:v>9570.3125</c:v>
                </c:pt>
                <c:pt idx="26">
                  <c:v>10765.300000000001</c:v>
                </c:pt>
                <c:pt idx="27">
                  <c:v>12055.837500000001</c:v>
                </c:pt>
                <c:pt idx="28">
                  <c:v>13445.6</c:v>
                </c:pt>
                <c:pt idx="29">
                  <c:v>14938.262500000001</c:v>
                </c:pt>
                <c:pt idx="30">
                  <c:v>16537.5</c:v>
                </c:pt>
              </c:numCache>
            </c:numRef>
          </c:yVal>
          <c:smooth val="1"/>
          <c:extLst>
            <c:ext xmlns:c16="http://schemas.microsoft.com/office/drawing/2014/chart" uri="{C3380CC4-5D6E-409C-BE32-E72D297353CC}">
              <c16:uniqueId val="{00000000-636A-4C60-89EF-3162FF2DAF5B}"/>
            </c:ext>
          </c:extLst>
        </c:ser>
        <c:dLbls>
          <c:showLegendKey val="0"/>
          <c:showVal val="0"/>
          <c:showCatName val="0"/>
          <c:showSerName val="0"/>
          <c:showPercent val="0"/>
          <c:showBubbleSize val="0"/>
        </c:dLbls>
        <c:axId val="1987445383"/>
        <c:axId val="563765594"/>
      </c:scatterChart>
      <c:valAx>
        <c:axId val="1987445383"/>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du vent [m/s]</a:t>
                </a:r>
              </a:p>
            </c:rich>
          </c:tx>
          <c:layout>
            <c:manualLayout>
              <c:xMode val="edge"/>
              <c:yMode val="edge"/>
              <c:x val="0.43067931725925562"/>
              <c:y val="0.93020215407367512"/>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563765594"/>
        <c:crosses val="autoZero"/>
        <c:crossBetween val="midCat"/>
      </c:valAx>
      <c:valAx>
        <c:axId val="563765594"/>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veine d'air par unité de surface [W/m2] </a:t>
                </a:r>
              </a:p>
            </c:rich>
          </c:tx>
          <c:layout>
            <c:manualLayout>
              <c:xMode val="edge"/>
              <c:yMode val="edge"/>
              <c:x val="2.7605244996549344E-2"/>
              <c:y val="0.22800272153199572"/>
            </c:manualLayout>
          </c:layout>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n-US"/>
          </a:p>
        </c:txPr>
        <c:crossAx val="1987445383"/>
        <c:crosses val="autoZero"/>
        <c:crossBetween val="midCat"/>
      </c:valAx>
    </c:plotArea>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TYPE 2 : Puissance fonction vitesse vent</a:t>
            </a:r>
          </a:p>
        </c:rich>
      </c:tx>
      <c:layout>
        <c:manualLayout>
          <c:xMode val="edge"/>
          <c:yMode val="edge"/>
          <c:x val="0.25208333333333333"/>
          <c:y val="3.2407407407407406E-2"/>
        </c:manualLayout>
      </c:layout>
      <c:overlay val="0"/>
    </c:title>
    <c:autoTitleDeleted val="0"/>
    <c:plotArea>
      <c:layout>
        <c:manualLayout>
          <c:xMode val="edge"/>
          <c:yMode val="edge"/>
          <c:x val="0.11922929757999773"/>
          <c:y val="0.1723373655132093"/>
          <c:w val="0.85066021941812042"/>
          <c:h val="0.62134424776850805"/>
        </c:manualLayout>
      </c:layout>
      <c:scatterChart>
        <c:scatterStyle val="lineMarker"/>
        <c:varyColors val="0"/>
        <c:ser>
          <c:idx val="0"/>
          <c:order val="0"/>
          <c:tx>
            <c:v>Puissance fonction vitesse vent</c:v>
          </c:tx>
          <c:spPr>
            <a:ln>
              <a:noFill/>
            </a:ln>
          </c:spPr>
          <c:marker>
            <c:symbol val="circle"/>
            <c:size val="7"/>
            <c:spPr>
              <a:solidFill>
                <a:schemeClr val="accent1"/>
              </a:solidFill>
              <a:ln cmpd="sng">
                <a:solidFill>
                  <a:schemeClr val="accent1"/>
                </a:solidFill>
              </a:ln>
            </c:spPr>
          </c:marker>
          <c:trendline>
            <c:name>Linear (Puissance fonction vitesse vent)</c:name>
            <c:spPr>
              <a:ln w="19050">
                <a:solidFill>
                  <a:srgbClr val="000000">
                    <a:alpha val="0"/>
                  </a:srgbClr>
                </a:solidFill>
              </a:ln>
            </c:spPr>
            <c:trendlineType val="linear"/>
            <c:dispRSqr val="0"/>
            <c:dispEq val="0"/>
          </c:trendline>
          <c:xVal>
            <c:numRef>
              <c:f>'pré dim Type III'!$K$35:$K$36</c:f>
              <c:numCache>
                <c:formatCode>General</c:formatCode>
                <c:ptCount val="2"/>
                <c:pt idx="0">
                  <c:v>5</c:v>
                </c:pt>
                <c:pt idx="1">
                  <c:v>14</c:v>
                </c:pt>
              </c:numCache>
            </c:numRef>
          </c:xVal>
          <c:yVal>
            <c:numRef>
              <c:f>'pré dim Type III'!$I$35:$I$36</c:f>
              <c:numCache>
                <c:formatCode>General</c:formatCode>
                <c:ptCount val="2"/>
                <c:pt idx="0">
                  <c:v>0</c:v>
                </c:pt>
                <c:pt idx="1">
                  <c:v>1100</c:v>
                </c:pt>
              </c:numCache>
            </c:numRef>
          </c:yVal>
          <c:smooth val="1"/>
          <c:extLst>
            <c:ext xmlns:c16="http://schemas.microsoft.com/office/drawing/2014/chart" uri="{C3380CC4-5D6E-409C-BE32-E72D297353CC}">
              <c16:uniqueId val="{00000001-910F-41C6-ACD0-F707BD610A6F}"/>
            </c:ext>
          </c:extLst>
        </c:ser>
        <c:dLbls>
          <c:showLegendKey val="0"/>
          <c:showVal val="0"/>
          <c:showCatName val="0"/>
          <c:showSerName val="0"/>
          <c:showPercent val="0"/>
          <c:showBubbleSize val="0"/>
        </c:dLbls>
        <c:axId val="459279424"/>
        <c:axId val="376562929"/>
      </c:scatterChart>
      <c:valAx>
        <c:axId val="459279424"/>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vent [m/s]</a:t>
                </a:r>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376562929"/>
        <c:crosses val="autoZero"/>
        <c:crossBetween val="midCat"/>
      </c:valAx>
      <c:valAx>
        <c:axId val="376562929"/>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[kW]</a:t>
                </a:r>
              </a:p>
            </c:rich>
          </c:tx>
          <c:layout>
            <c:manualLayout>
              <c:xMode val="edge"/>
              <c:yMode val="edge"/>
              <c:x val="1.6781320144360883E-2"/>
              <c:y val="0.32592386896092251"/>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459279424"/>
        <c:crosses val="autoZero"/>
        <c:crossBetween val="midCat"/>
      </c:valAx>
    </c:plotArea>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532122850315351"/>
          <c:y val="0.17728421812928855"/>
          <c:w val="0.76607180632271732"/>
          <c:h val="0.6667090367766868"/>
        </c:manualLayout>
      </c:layout>
      <c:scatterChart>
        <c:scatterStyle val="lineMarker"/>
        <c:varyColors val="0"/>
        <c:ser>
          <c:idx val="0"/>
          <c:order val="0"/>
          <c:tx>
            <c:v>Cp fonction de lambda</c:v>
          </c:tx>
          <c:spPr>
            <a:ln>
              <a:noFill/>
            </a:ln>
          </c:spPr>
          <c:marker>
            <c:symbol val="circle"/>
            <c:size val="7"/>
            <c:spPr>
              <a:solidFill>
                <a:schemeClr val="accent1"/>
              </a:solidFill>
              <a:ln cmpd="sng">
                <a:solidFill>
                  <a:schemeClr val="accent1"/>
                </a:solidFill>
              </a:ln>
            </c:spPr>
          </c:marker>
          <c:xVal>
            <c:numRef>
              <c:f>'pré dim Type III'!$A$46:$A$68</c:f>
              <c:numCache>
                <c:formatCode>General</c:formatCode>
                <c:ptCount val="23"/>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numCache>
            </c:numRef>
          </c:xVal>
          <c:yVal>
            <c:numRef>
              <c:f>'pré dim Type III'!$D$46:$D$68</c:f>
              <c:numCache>
                <c:formatCode>0.00000</c:formatCode>
                <c:ptCount val="23"/>
                <c:pt idx="0">
                  <c:v>1.693431655976676E-4</c:v>
                </c:pt>
                <c:pt idx="1">
                  <c:v>1.3547453247813408E-3</c:v>
                </c:pt>
                <c:pt idx="2">
                  <c:v>4.5722654711370251E-3</c:v>
                </c:pt>
                <c:pt idx="3">
                  <c:v>1.0837962598250726E-2</c:v>
                </c:pt>
                <c:pt idx="4">
                  <c:v>2.116789569970845E-2</c:v>
                </c:pt>
                <c:pt idx="5">
                  <c:v>3.6578123769096201E-2</c:v>
                </c:pt>
                <c:pt idx="6">
                  <c:v>5.808470579999999E-2</c:v>
                </c:pt>
                <c:pt idx="7">
                  <c:v>8.6703700786005811E-2</c:v>
                </c:pt>
                <c:pt idx="8">
                  <c:v>0.12345116772069971</c:v>
                </c:pt>
                <c:pt idx="9">
                  <c:v>0.1693431655976676</c:v>
                </c:pt>
                <c:pt idx="10">
                  <c:v>0.22539575341049561</c:v>
                </c:pt>
                <c:pt idx="11">
                  <c:v>0.2926249901527696</c:v>
                </c:pt>
                <c:pt idx="12">
                  <c:v>0.37204693481807571</c:v>
                </c:pt>
                <c:pt idx="13">
                  <c:v>0.46467764639999992</c:v>
                </c:pt>
                <c:pt idx="14">
                  <c:v>0.57153318389212815</c:v>
                </c:pt>
                <c:pt idx="15">
                  <c:v>0.69362960628804649</c:v>
                </c:pt>
                <c:pt idx="16">
                  <c:v>0.8319829725813408</c:v>
                </c:pt>
                <c:pt idx="17">
                  <c:v>0.98760934176559767</c:v>
                </c:pt>
                <c:pt idx="18">
                  <c:v>1.1615247728344023</c:v>
                </c:pt>
                <c:pt idx="19">
                  <c:v>1.3547453247813408</c:v>
                </c:pt>
                <c:pt idx="20">
                  <c:v>1.5682870565999998</c:v>
                </c:pt>
                <c:pt idx="21">
                  <c:v>1.8031660272839649</c:v>
                </c:pt>
                <c:pt idx="22">
                  <c:v>2.0603982958268223</c:v>
                </c:pt>
              </c:numCache>
            </c:numRef>
          </c:yVal>
          <c:smooth val="1"/>
          <c:extLst>
            <c:ext xmlns:c16="http://schemas.microsoft.com/office/drawing/2014/chart" uri="{C3380CC4-5D6E-409C-BE32-E72D297353CC}">
              <c16:uniqueId val="{00000000-6A27-40F9-854E-7C77ABCC20AD}"/>
            </c:ext>
          </c:extLst>
        </c:ser>
        <c:dLbls>
          <c:showLegendKey val="0"/>
          <c:showVal val="0"/>
          <c:showCatName val="0"/>
          <c:showSerName val="0"/>
          <c:showPercent val="0"/>
          <c:showBubbleSize val="0"/>
        </c:dLbls>
        <c:axId val="1556014458"/>
        <c:axId val="1309020156"/>
      </c:scatterChart>
      <c:valAx>
        <c:axId val="1556014458"/>
        <c:scaling>
          <c:orientation val="minMax"/>
          <c:max val="12"/>
        </c:scaling>
        <c:delete val="0"/>
        <c:axPos val="b"/>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1309020156"/>
        <c:crosses val="autoZero"/>
        <c:crossBetween val="midCat"/>
        <c:majorUnit val="1"/>
      </c:valAx>
      <c:valAx>
        <c:axId val="13090201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000" sourceLinked="1"/>
        <c:majorTickMark val="none"/>
        <c:minorTickMark val="none"/>
        <c:tickLblPos val="nextTo"/>
        <c:spPr>
          <a:ln/>
        </c:spPr>
        <c:txPr>
          <a:bodyPr/>
          <a:lstStyle/>
          <a:p>
            <a:pPr lvl="0">
              <a:defRPr sz="900" b="0" i="0">
                <a:solidFill>
                  <a:srgbClr val="000000"/>
                </a:solidFill>
                <a:latin typeface="+mn-lt"/>
              </a:defRPr>
            </a:pPr>
            <a:endParaRPr lang="en-US"/>
          </a:p>
        </c:txPr>
        <c:crossAx val="1556014458"/>
        <c:crosses val="autoZero"/>
        <c:crossBetween val="midCat"/>
      </c:valAx>
    </c:plotArea>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title>
      <c:tx>
        <c:rich>
          <a:bodyPr/>
          <a:lstStyle/>
          <a:p>
            <a:pPr lvl="0">
              <a:defRPr sz="1400" b="0" i="0">
                <a:solidFill>
                  <a:srgbClr val="757575"/>
                </a:solidFill>
                <a:latin typeface="+mn-lt"/>
              </a:defRPr>
            </a:pPr>
            <a:r>
              <a:rPr lang="en-US" sz="1400" b="0" i="0">
                <a:solidFill>
                  <a:srgbClr val="757575"/>
                </a:solidFill>
                <a:latin typeface="+mn-lt"/>
              </a:rPr>
              <a:t>Puissance veine d'air par unité de surface [W/m2] en fonction de la vitesse du vent [m/s]</a:t>
            </a:r>
          </a:p>
        </c:rich>
      </c:tx>
      <c:overlay val="0"/>
    </c:title>
    <c:autoTitleDeleted val="0"/>
    <c:plotArea>
      <c:layout>
        <c:manualLayout>
          <c:xMode val="edge"/>
          <c:yMode val="edge"/>
          <c:x val="0.17867083554446406"/>
          <c:y val="0.21383138313831382"/>
          <c:w val="0.7430623960849515"/>
          <c:h val="0.65294537327748525"/>
        </c:manualLayout>
      </c:layout>
      <c:scatterChart>
        <c:scatterStyle val="lineMarker"/>
        <c:varyColors val="0"/>
        <c:ser>
          <c:idx val="0"/>
          <c:order val="0"/>
          <c:tx>
            <c:v>Puissance veine d'air par unité de surface [W/m2]</c:v>
          </c:tx>
          <c:spPr>
            <a:ln>
              <a:noFill/>
            </a:ln>
          </c:spPr>
          <c:marker>
            <c:symbol val="circle"/>
            <c:size val="7"/>
            <c:spPr>
              <a:solidFill>
                <a:schemeClr val="accent1"/>
              </a:solidFill>
              <a:ln cmpd="sng">
                <a:solidFill>
                  <a:schemeClr val="accent1"/>
                </a:solidFill>
              </a:ln>
            </c:spPr>
          </c:marker>
          <c:xVal>
            <c:numRef>
              <c:f>'(Outdated) pré dim exemple'!$B$9:$B$39</c:f>
              <c:numCache>
                <c:formatCode>General</c:formatCode>
                <c:ptCount val="3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numCache>
            </c:numRef>
          </c:xVal>
          <c:yVal>
            <c:numRef>
              <c:f>'(Outdated) pré dim exemple'!$C$9:$C$39</c:f>
              <c:numCache>
                <c:formatCode>0</c:formatCode>
                <c:ptCount val="31"/>
                <c:pt idx="0">
                  <c:v>0</c:v>
                </c:pt>
                <c:pt idx="1">
                  <c:v>0.61250000000000004</c:v>
                </c:pt>
                <c:pt idx="2">
                  <c:v>4.9000000000000004</c:v>
                </c:pt>
                <c:pt idx="3">
                  <c:v>16.537500000000001</c:v>
                </c:pt>
                <c:pt idx="4">
                  <c:v>39.200000000000003</c:v>
                </c:pt>
                <c:pt idx="5">
                  <c:v>76.5625</c:v>
                </c:pt>
                <c:pt idx="6">
                  <c:v>132.30000000000001</c:v>
                </c:pt>
                <c:pt idx="7">
                  <c:v>210.08750000000001</c:v>
                </c:pt>
                <c:pt idx="8">
                  <c:v>313.60000000000002</c:v>
                </c:pt>
                <c:pt idx="9">
                  <c:v>446.51250000000005</c:v>
                </c:pt>
                <c:pt idx="10">
                  <c:v>612.5</c:v>
                </c:pt>
                <c:pt idx="11">
                  <c:v>815.23750000000007</c:v>
                </c:pt>
                <c:pt idx="12">
                  <c:v>1058.4000000000001</c:v>
                </c:pt>
                <c:pt idx="13">
                  <c:v>1345.6625000000001</c:v>
                </c:pt>
                <c:pt idx="14">
                  <c:v>1680.7</c:v>
                </c:pt>
                <c:pt idx="15">
                  <c:v>2067.1875</c:v>
                </c:pt>
                <c:pt idx="16">
                  <c:v>2508.8000000000002</c:v>
                </c:pt>
                <c:pt idx="17">
                  <c:v>3009.2125000000001</c:v>
                </c:pt>
                <c:pt idx="18">
                  <c:v>3572.1000000000004</c:v>
                </c:pt>
                <c:pt idx="19">
                  <c:v>4201.1375000000007</c:v>
                </c:pt>
                <c:pt idx="20">
                  <c:v>4900</c:v>
                </c:pt>
                <c:pt idx="21">
                  <c:v>5672.3625000000002</c:v>
                </c:pt>
                <c:pt idx="22">
                  <c:v>6521.9000000000005</c:v>
                </c:pt>
                <c:pt idx="23">
                  <c:v>7452.2875000000004</c:v>
                </c:pt>
                <c:pt idx="24">
                  <c:v>8467.2000000000007</c:v>
                </c:pt>
                <c:pt idx="25">
                  <c:v>9570.3125</c:v>
                </c:pt>
                <c:pt idx="26">
                  <c:v>10765.300000000001</c:v>
                </c:pt>
                <c:pt idx="27">
                  <c:v>12055.837500000001</c:v>
                </c:pt>
                <c:pt idx="28">
                  <c:v>13445.6</c:v>
                </c:pt>
                <c:pt idx="29">
                  <c:v>14938.262500000001</c:v>
                </c:pt>
                <c:pt idx="30">
                  <c:v>16537.5</c:v>
                </c:pt>
              </c:numCache>
            </c:numRef>
          </c:yVal>
          <c:smooth val="1"/>
          <c:extLst>
            <c:ext xmlns:c16="http://schemas.microsoft.com/office/drawing/2014/chart" uri="{C3380CC4-5D6E-409C-BE32-E72D297353CC}">
              <c16:uniqueId val="{00000000-9B60-4AEA-9B65-C3CF2A216744}"/>
            </c:ext>
          </c:extLst>
        </c:ser>
        <c:dLbls>
          <c:showLegendKey val="0"/>
          <c:showVal val="0"/>
          <c:showCatName val="0"/>
          <c:showSerName val="0"/>
          <c:showPercent val="0"/>
          <c:showBubbleSize val="0"/>
        </c:dLbls>
        <c:axId val="1987445383"/>
        <c:axId val="563765594"/>
      </c:scatterChart>
      <c:valAx>
        <c:axId val="1987445383"/>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du vent [m/s]</a:t>
                </a:r>
              </a:p>
            </c:rich>
          </c:tx>
          <c:layout>
            <c:manualLayout>
              <c:xMode val="edge"/>
              <c:yMode val="edge"/>
              <c:x val="0.43067931725925562"/>
              <c:y val="0.93020215407367512"/>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563765594"/>
        <c:crosses val="autoZero"/>
        <c:crossBetween val="midCat"/>
      </c:valAx>
      <c:valAx>
        <c:axId val="563765594"/>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veine d'air par unité de surface [W/m2] </a:t>
                </a:r>
              </a:p>
            </c:rich>
          </c:tx>
          <c:layout>
            <c:manualLayout>
              <c:xMode val="edge"/>
              <c:yMode val="edge"/>
              <c:x val="2.7605244996549344E-2"/>
              <c:y val="0.22800272153199572"/>
            </c:manualLayout>
          </c:layout>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n-US"/>
          </a:p>
        </c:txPr>
        <c:crossAx val="1987445383"/>
        <c:crosses val="autoZero"/>
        <c:crossBetween val="midCat"/>
      </c:valAx>
    </c:plotArea>
    <c:plotVisOnly val="1"/>
    <c:dispBlanksAs val="zero"/>
    <c:showDLblsOverMax val="1"/>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title>
      <c:tx>
        <c:rich>
          <a:bodyPr/>
          <a:lstStyle/>
          <a:p>
            <a:pPr lvl="0">
              <a:defRPr sz="1400" b="0" i="0">
                <a:solidFill>
                  <a:srgbClr val="757575"/>
                </a:solidFill>
                <a:latin typeface="+mn-lt"/>
              </a:defRPr>
            </a:pPr>
            <a:r>
              <a:rPr lang="en-US" sz="1400" b="0" i="0">
                <a:solidFill>
                  <a:srgbClr val="757575"/>
                </a:solidFill>
                <a:latin typeface="+mn-lt"/>
              </a:rPr>
              <a:t>TYPE 2 : Puissance fonction vitesse vent</a:t>
            </a:r>
          </a:p>
        </c:rich>
      </c:tx>
      <c:layout>
        <c:manualLayout>
          <c:xMode val="edge"/>
          <c:yMode val="edge"/>
          <c:x val="0.25208333333333333"/>
          <c:y val="3.2407407407407406E-2"/>
        </c:manualLayout>
      </c:layout>
      <c:overlay val="0"/>
    </c:title>
    <c:autoTitleDeleted val="0"/>
    <c:plotArea>
      <c:layout>
        <c:manualLayout>
          <c:xMode val="edge"/>
          <c:yMode val="edge"/>
          <c:x val="0.11922929757999773"/>
          <c:y val="0.1723373655132093"/>
          <c:w val="0.85066021941812042"/>
          <c:h val="0.62134424776850805"/>
        </c:manualLayout>
      </c:layout>
      <c:scatterChart>
        <c:scatterStyle val="lineMarker"/>
        <c:varyColors val="0"/>
        <c:ser>
          <c:idx val="0"/>
          <c:order val="0"/>
          <c:tx>
            <c:v>Puissance fonction vitesse vent</c:v>
          </c:tx>
          <c:spPr>
            <a:ln>
              <a:noFill/>
            </a:ln>
          </c:spPr>
          <c:marker>
            <c:symbol val="circle"/>
            <c:size val="7"/>
            <c:spPr>
              <a:solidFill>
                <a:schemeClr val="accent1"/>
              </a:solidFill>
              <a:ln cmpd="sng">
                <a:solidFill>
                  <a:schemeClr val="accent1"/>
                </a:solidFill>
              </a:ln>
            </c:spPr>
          </c:marker>
          <c:trendline>
            <c:name>Linear (Puissance fonction vitesse vent)</c:name>
            <c:spPr>
              <a:ln w="19050">
                <a:solidFill>
                  <a:srgbClr val="000000">
                    <a:alpha val="0"/>
                  </a:srgbClr>
                </a:solidFill>
              </a:ln>
            </c:spPr>
            <c:trendlineType val="linear"/>
            <c:dispRSqr val="0"/>
            <c:dispEq val="0"/>
          </c:trendline>
          <c:xVal>
            <c:numRef>
              <c:f>'(Outdated) pré dim exemple'!$K$35:$K$36</c:f>
              <c:numCache>
                <c:formatCode>General</c:formatCode>
                <c:ptCount val="2"/>
                <c:pt idx="0">
                  <c:v>6</c:v>
                </c:pt>
                <c:pt idx="1">
                  <c:v>14</c:v>
                </c:pt>
              </c:numCache>
            </c:numRef>
          </c:xVal>
          <c:yVal>
            <c:numRef>
              <c:f>'(Outdated) pré dim exemple'!$I$35:$I$36</c:f>
              <c:numCache>
                <c:formatCode>General</c:formatCode>
                <c:ptCount val="2"/>
                <c:pt idx="0">
                  <c:v>23</c:v>
                </c:pt>
                <c:pt idx="1">
                  <c:v>300</c:v>
                </c:pt>
              </c:numCache>
            </c:numRef>
          </c:yVal>
          <c:smooth val="1"/>
          <c:extLst>
            <c:ext xmlns:c16="http://schemas.microsoft.com/office/drawing/2014/chart" uri="{C3380CC4-5D6E-409C-BE32-E72D297353CC}">
              <c16:uniqueId val="{00000001-19BE-4AC9-B851-53D638AC14ED}"/>
            </c:ext>
          </c:extLst>
        </c:ser>
        <c:dLbls>
          <c:showLegendKey val="0"/>
          <c:showVal val="0"/>
          <c:showCatName val="0"/>
          <c:showSerName val="0"/>
          <c:showPercent val="0"/>
          <c:showBubbleSize val="0"/>
        </c:dLbls>
        <c:axId val="459279424"/>
        <c:axId val="376562929"/>
      </c:scatterChart>
      <c:valAx>
        <c:axId val="459279424"/>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vent [m/s]</a:t>
                </a:r>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376562929"/>
        <c:crosses val="autoZero"/>
        <c:crossBetween val="midCat"/>
      </c:valAx>
      <c:valAx>
        <c:axId val="376562929"/>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[kW]</a:t>
                </a:r>
              </a:p>
            </c:rich>
          </c:tx>
          <c:layout>
            <c:manualLayout>
              <c:xMode val="edge"/>
              <c:yMode val="edge"/>
              <c:x val="1.6781320144360883E-2"/>
              <c:y val="0.32592386896092251"/>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459279424"/>
        <c:crosses val="autoZero"/>
        <c:crossBetween val="midCat"/>
      </c:valAx>
    </c:plotArea>
    <c:plotVisOnly val="1"/>
    <c:dispBlanksAs val="zero"/>
    <c:showDLblsOverMax val="1"/>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autoTitleDeleted val="1"/>
    <c:plotArea>
      <c:layout>
        <c:manualLayout>
          <c:xMode val="edge"/>
          <c:yMode val="edge"/>
          <c:x val="0.17532122850315351"/>
          <c:y val="0.17728421812928855"/>
          <c:w val="0.76607180632271732"/>
          <c:h val="0.6667090367766868"/>
        </c:manualLayout>
      </c:layout>
      <c:scatterChart>
        <c:scatterStyle val="lineMarker"/>
        <c:varyColors val="0"/>
        <c:ser>
          <c:idx val="0"/>
          <c:order val="0"/>
          <c:tx>
            <c:v>Cp fonction de lambda</c:v>
          </c:tx>
          <c:spPr>
            <a:ln>
              <a:noFill/>
            </a:ln>
          </c:spPr>
          <c:marker>
            <c:symbol val="circle"/>
            <c:size val="7"/>
            <c:spPr>
              <a:solidFill>
                <a:schemeClr val="accent1"/>
              </a:solidFill>
              <a:ln cmpd="sng">
                <a:solidFill>
                  <a:schemeClr val="accent1"/>
                </a:solidFill>
              </a:ln>
            </c:spPr>
          </c:marker>
          <c:xVal>
            <c:numRef>
              <c:f>'(Outdated) pré dim exemple'!$A$46:$A$68</c:f>
              <c:numCache>
                <c:formatCode>General</c:formatCode>
                <c:ptCount val="23"/>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numCache>
            </c:numRef>
          </c:xVal>
          <c:yVal>
            <c:numRef>
              <c:f>'(Outdated) pré dim exemple'!$D$46:$D$68</c:f>
              <c:numCache>
                <c:formatCode>0.00000</c:formatCode>
                <c:ptCount val="23"/>
                <c:pt idx="0">
                  <c:v>1.693431655976676E-4</c:v>
                </c:pt>
                <c:pt idx="1">
                  <c:v>1.3547453247813408E-3</c:v>
                </c:pt>
                <c:pt idx="2">
                  <c:v>4.5722654711370259E-3</c:v>
                </c:pt>
                <c:pt idx="3">
                  <c:v>1.0837962598250726E-2</c:v>
                </c:pt>
                <c:pt idx="4">
                  <c:v>2.116789569970845E-2</c:v>
                </c:pt>
                <c:pt idx="5">
                  <c:v>3.6578123769096207E-2</c:v>
                </c:pt>
                <c:pt idx="6">
                  <c:v>5.808470579999999E-2</c:v>
                </c:pt>
                <c:pt idx="7">
                  <c:v>8.6703700786005811E-2</c:v>
                </c:pt>
                <c:pt idx="8">
                  <c:v>0.12345116772069971</c:v>
                </c:pt>
                <c:pt idx="9">
                  <c:v>0.1693431655976676</c:v>
                </c:pt>
                <c:pt idx="10">
                  <c:v>0.22539575341049559</c:v>
                </c:pt>
                <c:pt idx="11">
                  <c:v>0.29262499015276966</c:v>
                </c:pt>
                <c:pt idx="12">
                  <c:v>0.37204693481807583</c:v>
                </c:pt>
                <c:pt idx="13">
                  <c:v>0.46467764639999992</c:v>
                </c:pt>
                <c:pt idx="14">
                  <c:v>0.57153318389212815</c:v>
                </c:pt>
                <c:pt idx="15">
                  <c:v>0.69362960628804649</c:v>
                </c:pt>
                <c:pt idx="16">
                  <c:v>0.83198297258134102</c:v>
                </c:pt>
                <c:pt idx="17">
                  <c:v>0.98760934176559767</c:v>
                </c:pt>
                <c:pt idx="18">
                  <c:v>1.161524772834402</c:v>
                </c:pt>
                <c:pt idx="19">
                  <c:v>1.3547453247813408</c:v>
                </c:pt>
                <c:pt idx="20">
                  <c:v>1.5682870565999993</c:v>
                </c:pt>
                <c:pt idx="21">
                  <c:v>1.8031660272839647</c:v>
                </c:pt>
                <c:pt idx="22">
                  <c:v>2.0603982958268219</c:v>
                </c:pt>
              </c:numCache>
            </c:numRef>
          </c:yVal>
          <c:smooth val="1"/>
          <c:extLst>
            <c:ext xmlns:c16="http://schemas.microsoft.com/office/drawing/2014/chart" uri="{C3380CC4-5D6E-409C-BE32-E72D297353CC}">
              <c16:uniqueId val="{00000000-81C1-4394-A1F1-E700B31606FD}"/>
            </c:ext>
          </c:extLst>
        </c:ser>
        <c:dLbls>
          <c:showLegendKey val="0"/>
          <c:showVal val="0"/>
          <c:showCatName val="0"/>
          <c:showSerName val="0"/>
          <c:showPercent val="0"/>
          <c:showBubbleSize val="0"/>
        </c:dLbls>
        <c:axId val="1556014458"/>
        <c:axId val="1309020156"/>
      </c:scatterChart>
      <c:valAx>
        <c:axId val="1556014458"/>
        <c:scaling>
          <c:orientation val="minMax"/>
          <c:max val="12"/>
        </c:scaling>
        <c:delete val="0"/>
        <c:axPos val="b"/>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1309020156"/>
        <c:crosses val="autoZero"/>
        <c:crossBetween val="midCat"/>
        <c:majorUnit val="1"/>
      </c:valAx>
      <c:valAx>
        <c:axId val="13090201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000" sourceLinked="1"/>
        <c:majorTickMark val="none"/>
        <c:minorTickMark val="none"/>
        <c:tickLblPos val="nextTo"/>
        <c:spPr>
          <a:ln/>
        </c:spPr>
        <c:txPr>
          <a:bodyPr/>
          <a:lstStyle/>
          <a:p>
            <a:pPr lvl="0">
              <a:defRPr sz="900" b="0" i="0">
                <a:solidFill>
                  <a:srgbClr val="000000"/>
                </a:solidFill>
                <a:latin typeface="+mn-lt"/>
              </a:defRPr>
            </a:pPr>
            <a:endParaRPr lang="en-US"/>
          </a:p>
        </c:txPr>
        <c:crossAx val="1556014458"/>
        <c:crosses val="autoZero"/>
        <c:crossBetween val="midCat"/>
      </c:valAx>
    </c:plotArea>
    <c:plotVisOnly val="1"/>
    <c:dispBlanksAs val="zero"/>
    <c:showDLblsOverMax val="1"/>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Puissance veine d'air par unité de surface [W/m2] en fonction de la vitesse du vent [m/s]</a:t>
            </a:r>
          </a:p>
        </c:rich>
      </c:tx>
      <c:overlay val="0"/>
    </c:title>
    <c:autoTitleDeleted val="0"/>
    <c:plotArea>
      <c:layout>
        <c:manualLayout>
          <c:xMode val="edge"/>
          <c:yMode val="edge"/>
          <c:x val="0.17867083554446406"/>
          <c:y val="0.21383138313831382"/>
          <c:w val="0.7430623960849515"/>
          <c:h val="0.65294537327748525"/>
        </c:manualLayout>
      </c:layout>
      <c:scatterChart>
        <c:scatterStyle val="lineMarker"/>
        <c:varyColors val="0"/>
        <c:ser>
          <c:idx val="0"/>
          <c:order val="0"/>
          <c:tx>
            <c:v>Puissance veine d'air par unité de surface [W/m2]</c:v>
          </c:tx>
          <c:spPr>
            <a:ln>
              <a:noFill/>
            </a:ln>
          </c:spPr>
          <c:marker>
            <c:symbol val="circle"/>
            <c:size val="7"/>
            <c:spPr>
              <a:solidFill>
                <a:schemeClr val="accent1"/>
              </a:solidFill>
              <a:ln cmpd="sng">
                <a:solidFill>
                  <a:schemeClr val="accent1"/>
                </a:solidFill>
              </a:ln>
            </c:spPr>
          </c:marker>
          <c:xVal>
            <c:numRef>
              <c:f>'(Outdated) pré dim exemple (3)'!$B$9:$B$39</c:f>
              <c:numCache>
                <c:formatCode>General</c:formatCode>
                <c:ptCount val="3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numCache>
            </c:numRef>
          </c:xVal>
          <c:yVal>
            <c:numRef>
              <c:f>'(Outdated) pré dim exemple (3)'!$C$9:$C$39</c:f>
              <c:numCache>
                <c:formatCode>0</c:formatCode>
                <c:ptCount val="31"/>
                <c:pt idx="0">
                  <c:v>0</c:v>
                </c:pt>
                <c:pt idx="1">
                  <c:v>0.61250000000000004</c:v>
                </c:pt>
                <c:pt idx="2">
                  <c:v>4.9000000000000004</c:v>
                </c:pt>
                <c:pt idx="3">
                  <c:v>16.537500000000001</c:v>
                </c:pt>
                <c:pt idx="4">
                  <c:v>39.200000000000003</c:v>
                </c:pt>
                <c:pt idx="5">
                  <c:v>76.5625</c:v>
                </c:pt>
                <c:pt idx="6">
                  <c:v>132.30000000000001</c:v>
                </c:pt>
                <c:pt idx="7">
                  <c:v>210.08750000000001</c:v>
                </c:pt>
                <c:pt idx="8">
                  <c:v>313.60000000000002</c:v>
                </c:pt>
                <c:pt idx="9">
                  <c:v>446.51250000000005</c:v>
                </c:pt>
                <c:pt idx="10">
                  <c:v>612.5</c:v>
                </c:pt>
                <c:pt idx="11">
                  <c:v>815.23750000000007</c:v>
                </c:pt>
                <c:pt idx="12">
                  <c:v>1058.4000000000001</c:v>
                </c:pt>
                <c:pt idx="13">
                  <c:v>1345.6625000000001</c:v>
                </c:pt>
                <c:pt idx="14">
                  <c:v>1680.7</c:v>
                </c:pt>
                <c:pt idx="15">
                  <c:v>2067.1875</c:v>
                </c:pt>
                <c:pt idx="16">
                  <c:v>2508.8000000000002</c:v>
                </c:pt>
                <c:pt idx="17">
                  <c:v>3009.2125000000001</c:v>
                </c:pt>
                <c:pt idx="18">
                  <c:v>3572.1000000000004</c:v>
                </c:pt>
                <c:pt idx="19">
                  <c:v>4201.1375000000007</c:v>
                </c:pt>
                <c:pt idx="20">
                  <c:v>4900</c:v>
                </c:pt>
                <c:pt idx="21">
                  <c:v>5672.3625000000002</c:v>
                </c:pt>
                <c:pt idx="22">
                  <c:v>6521.9000000000005</c:v>
                </c:pt>
                <c:pt idx="23">
                  <c:v>7452.2875000000004</c:v>
                </c:pt>
                <c:pt idx="24">
                  <c:v>8467.2000000000007</c:v>
                </c:pt>
                <c:pt idx="25">
                  <c:v>9570.3125</c:v>
                </c:pt>
                <c:pt idx="26">
                  <c:v>10765.300000000001</c:v>
                </c:pt>
                <c:pt idx="27">
                  <c:v>12055.837500000001</c:v>
                </c:pt>
                <c:pt idx="28">
                  <c:v>13445.6</c:v>
                </c:pt>
                <c:pt idx="29">
                  <c:v>14938.262500000001</c:v>
                </c:pt>
                <c:pt idx="30">
                  <c:v>16537.5</c:v>
                </c:pt>
              </c:numCache>
            </c:numRef>
          </c:yVal>
          <c:smooth val="1"/>
          <c:extLst>
            <c:ext xmlns:c16="http://schemas.microsoft.com/office/drawing/2014/chart" uri="{C3380CC4-5D6E-409C-BE32-E72D297353CC}">
              <c16:uniqueId val="{00000000-419D-4C2B-B8A0-EEFFCAD8F740}"/>
            </c:ext>
          </c:extLst>
        </c:ser>
        <c:dLbls>
          <c:showLegendKey val="0"/>
          <c:showVal val="0"/>
          <c:showCatName val="0"/>
          <c:showSerName val="0"/>
          <c:showPercent val="0"/>
          <c:showBubbleSize val="0"/>
        </c:dLbls>
        <c:axId val="1987445383"/>
        <c:axId val="563765594"/>
      </c:scatterChart>
      <c:valAx>
        <c:axId val="1987445383"/>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du vent [m/s]</a:t>
                </a:r>
              </a:p>
            </c:rich>
          </c:tx>
          <c:layout>
            <c:manualLayout>
              <c:xMode val="edge"/>
              <c:yMode val="edge"/>
              <c:x val="0.43067931725925562"/>
              <c:y val="0.93020215407367512"/>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563765594"/>
        <c:crosses val="autoZero"/>
        <c:crossBetween val="midCat"/>
      </c:valAx>
      <c:valAx>
        <c:axId val="563765594"/>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veine d'air par unité de surface [W/m2] </a:t>
                </a:r>
              </a:p>
            </c:rich>
          </c:tx>
          <c:layout>
            <c:manualLayout>
              <c:xMode val="edge"/>
              <c:yMode val="edge"/>
              <c:x val="2.7605244996549344E-2"/>
              <c:y val="0.22800272153199572"/>
            </c:manualLayout>
          </c:layout>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n-US"/>
          </a:p>
        </c:txPr>
        <c:crossAx val="1987445383"/>
        <c:crosses val="autoZero"/>
        <c:crossBetween val="midCat"/>
      </c:valAx>
    </c:plotArea>
    <c:plotVisOnly val="1"/>
    <c:dispBlanksAs val="zero"/>
    <c:showDLblsOverMax val="1"/>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mn-lt"/>
              </a:defRPr>
            </a:pPr>
            <a:r>
              <a:rPr lang="en-US" sz="1400" b="0" i="0">
                <a:solidFill>
                  <a:srgbClr val="757575"/>
                </a:solidFill>
                <a:latin typeface="+mn-lt"/>
              </a:rPr>
              <a:t>TYPE 2 : Puissance fonction vitesse vent</a:t>
            </a:r>
          </a:p>
        </c:rich>
      </c:tx>
      <c:layout>
        <c:manualLayout>
          <c:xMode val="edge"/>
          <c:yMode val="edge"/>
          <c:x val="0.25208333333333333"/>
          <c:y val="3.2407407407407406E-2"/>
        </c:manualLayout>
      </c:layout>
      <c:overlay val="0"/>
    </c:title>
    <c:autoTitleDeleted val="0"/>
    <c:plotArea>
      <c:layout>
        <c:manualLayout>
          <c:xMode val="edge"/>
          <c:yMode val="edge"/>
          <c:x val="0.11922929757999773"/>
          <c:y val="0.1723373655132093"/>
          <c:w val="0.85066021941812042"/>
          <c:h val="0.62134424776850805"/>
        </c:manualLayout>
      </c:layout>
      <c:scatterChart>
        <c:scatterStyle val="lineMarker"/>
        <c:varyColors val="0"/>
        <c:ser>
          <c:idx val="0"/>
          <c:order val="0"/>
          <c:tx>
            <c:v>Puissance fonction vitesse vent</c:v>
          </c:tx>
          <c:spPr>
            <a:ln>
              <a:noFill/>
            </a:ln>
          </c:spPr>
          <c:marker>
            <c:symbol val="circle"/>
            <c:size val="7"/>
            <c:spPr>
              <a:solidFill>
                <a:schemeClr val="accent1"/>
              </a:solidFill>
              <a:ln cmpd="sng">
                <a:solidFill>
                  <a:schemeClr val="accent1"/>
                </a:solidFill>
              </a:ln>
            </c:spPr>
          </c:marker>
          <c:trendline>
            <c:name>Linear (Puissance fonction vitesse vent)</c:name>
            <c:spPr>
              <a:ln w="19050">
                <a:solidFill>
                  <a:srgbClr val="000000">
                    <a:alpha val="0"/>
                  </a:srgbClr>
                </a:solidFill>
              </a:ln>
            </c:spPr>
            <c:trendlineType val="linear"/>
            <c:dispRSqr val="0"/>
            <c:dispEq val="0"/>
          </c:trendline>
          <c:xVal>
            <c:numRef>
              <c:f>'(Outdated) pré dim exemple (3)'!$K$35:$K$36</c:f>
              <c:numCache>
                <c:formatCode>General</c:formatCode>
                <c:ptCount val="2"/>
                <c:pt idx="0">
                  <c:v>6</c:v>
                </c:pt>
                <c:pt idx="1">
                  <c:v>14</c:v>
                </c:pt>
              </c:numCache>
            </c:numRef>
          </c:xVal>
          <c:yVal>
            <c:numRef>
              <c:f>'(Outdated) pré dim exemple (3)'!$I$35:$I$36</c:f>
              <c:numCache>
                <c:formatCode>General</c:formatCode>
                <c:ptCount val="2"/>
                <c:pt idx="0">
                  <c:v>23</c:v>
                </c:pt>
                <c:pt idx="1">
                  <c:v>300</c:v>
                </c:pt>
              </c:numCache>
            </c:numRef>
          </c:yVal>
          <c:smooth val="1"/>
          <c:extLst>
            <c:ext xmlns:c16="http://schemas.microsoft.com/office/drawing/2014/chart" uri="{C3380CC4-5D6E-409C-BE32-E72D297353CC}">
              <c16:uniqueId val="{00000001-1801-48D0-BADF-CC841EC95719}"/>
            </c:ext>
          </c:extLst>
        </c:ser>
        <c:dLbls>
          <c:showLegendKey val="0"/>
          <c:showVal val="0"/>
          <c:showCatName val="0"/>
          <c:showSerName val="0"/>
          <c:showPercent val="0"/>
          <c:showBubbleSize val="0"/>
        </c:dLbls>
        <c:axId val="459279424"/>
        <c:axId val="376562929"/>
      </c:scatterChart>
      <c:valAx>
        <c:axId val="459279424"/>
        <c:scaling>
          <c:orientation val="minMax"/>
        </c:scaling>
        <c:delete val="0"/>
        <c:axPos val="b"/>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vitesse vent [m/s]</a:t>
                </a:r>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376562929"/>
        <c:crosses val="autoZero"/>
        <c:crossBetween val="midCat"/>
      </c:valAx>
      <c:valAx>
        <c:axId val="376562929"/>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mn-lt"/>
                  </a:defRPr>
                </a:pPr>
                <a:r>
                  <a:rPr lang="en-US" sz="1000" b="0" i="0">
                    <a:solidFill>
                      <a:srgbClr val="000000"/>
                    </a:solidFill>
                    <a:latin typeface="+mn-lt"/>
                  </a:rPr>
                  <a:t>Puissance [kW]</a:t>
                </a:r>
              </a:p>
            </c:rich>
          </c:tx>
          <c:layout>
            <c:manualLayout>
              <c:xMode val="edge"/>
              <c:yMode val="edge"/>
              <c:x val="1.6781320144360883E-2"/>
              <c:y val="0.32592386896092251"/>
            </c:manualLayout>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459279424"/>
        <c:crosses val="autoZero"/>
        <c:crossBetween val="midCat"/>
      </c:valAx>
    </c:plotArea>
    <c:plotVisOnly val="1"/>
    <c:dispBlanksAs val="zero"/>
    <c:showDLblsOverMax val="1"/>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532122850315351"/>
          <c:y val="0.17728421812928855"/>
          <c:w val="0.76607180632271732"/>
          <c:h val="0.6667090367766868"/>
        </c:manualLayout>
      </c:layout>
      <c:scatterChart>
        <c:scatterStyle val="lineMarker"/>
        <c:varyColors val="0"/>
        <c:ser>
          <c:idx val="0"/>
          <c:order val="0"/>
          <c:tx>
            <c:v>Cp fonction de lambda</c:v>
          </c:tx>
          <c:spPr>
            <a:ln>
              <a:noFill/>
            </a:ln>
          </c:spPr>
          <c:marker>
            <c:symbol val="circle"/>
            <c:size val="7"/>
            <c:spPr>
              <a:solidFill>
                <a:schemeClr val="accent1"/>
              </a:solidFill>
              <a:ln cmpd="sng">
                <a:solidFill>
                  <a:schemeClr val="accent1"/>
                </a:solidFill>
              </a:ln>
            </c:spPr>
          </c:marker>
          <c:xVal>
            <c:numRef>
              <c:f>'(Outdated) pré dim exemple (3)'!$A$46:$A$68</c:f>
              <c:numCache>
                <c:formatCode>General</c:formatCode>
                <c:ptCount val="23"/>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numCache>
            </c:numRef>
          </c:xVal>
          <c:yVal>
            <c:numRef>
              <c:f>'(Outdated) pré dim exemple (3)'!$D$46:$D$68</c:f>
              <c:numCache>
                <c:formatCode>0.00000</c:formatCode>
                <c:ptCount val="23"/>
                <c:pt idx="0">
                  <c:v>1.693431655976676E-4</c:v>
                </c:pt>
                <c:pt idx="1">
                  <c:v>1.3547453247813408E-3</c:v>
                </c:pt>
                <c:pt idx="2">
                  <c:v>4.5722654711370259E-3</c:v>
                </c:pt>
                <c:pt idx="3">
                  <c:v>1.0837962598250726E-2</c:v>
                </c:pt>
                <c:pt idx="4">
                  <c:v>2.116789569970845E-2</c:v>
                </c:pt>
                <c:pt idx="5">
                  <c:v>3.6578123769096207E-2</c:v>
                </c:pt>
                <c:pt idx="6">
                  <c:v>5.808470579999999E-2</c:v>
                </c:pt>
                <c:pt idx="7">
                  <c:v>8.6703700786005811E-2</c:v>
                </c:pt>
                <c:pt idx="8">
                  <c:v>0.12345116772069971</c:v>
                </c:pt>
                <c:pt idx="9">
                  <c:v>0.1693431655976676</c:v>
                </c:pt>
                <c:pt idx="10">
                  <c:v>0.22539575341049559</c:v>
                </c:pt>
                <c:pt idx="11">
                  <c:v>0.29262499015276966</c:v>
                </c:pt>
                <c:pt idx="12">
                  <c:v>0.37204693481807583</c:v>
                </c:pt>
                <c:pt idx="13">
                  <c:v>0.46467764639999992</c:v>
                </c:pt>
                <c:pt idx="14">
                  <c:v>0.57153318389212815</c:v>
                </c:pt>
                <c:pt idx="15">
                  <c:v>0.69362960628804649</c:v>
                </c:pt>
                <c:pt idx="16">
                  <c:v>0.83198297258134102</c:v>
                </c:pt>
                <c:pt idx="17">
                  <c:v>0.98760934176559767</c:v>
                </c:pt>
                <c:pt idx="18">
                  <c:v>1.161524772834402</c:v>
                </c:pt>
                <c:pt idx="19">
                  <c:v>1.3547453247813408</c:v>
                </c:pt>
                <c:pt idx="20">
                  <c:v>1.5682870565999993</c:v>
                </c:pt>
                <c:pt idx="21">
                  <c:v>1.8031660272839647</c:v>
                </c:pt>
                <c:pt idx="22">
                  <c:v>2.0603982958268219</c:v>
                </c:pt>
              </c:numCache>
            </c:numRef>
          </c:yVal>
          <c:smooth val="1"/>
          <c:extLst>
            <c:ext xmlns:c16="http://schemas.microsoft.com/office/drawing/2014/chart" uri="{C3380CC4-5D6E-409C-BE32-E72D297353CC}">
              <c16:uniqueId val="{00000000-63AF-4795-A14A-97A60DAFBCA7}"/>
            </c:ext>
          </c:extLst>
        </c:ser>
        <c:dLbls>
          <c:showLegendKey val="0"/>
          <c:showVal val="0"/>
          <c:showCatName val="0"/>
          <c:showSerName val="0"/>
          <c:showPercent val="0"/>
          <c:showBubbleSize val="0"/>
        </c:dLbls>
        <c:axId val="1556014458"/>
        <c:axId val="1309020156"/>
      </c:scatterChart>
      <c:valAx>
        <c:axId val="1556014458"/>
        <c:scaling>
          <c:orientation val="minMax"/>
          <c:max val="12"/>
        </c:scaling>
        <c:delete val="0"/>
        <c:axPos val="b"/>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1309020156"/>
        <c:crosses val="autoZero"/>
        <c:crossBetween val="midCat"/>
        <c:majorUnit val="1"/>
      </c:valAx>
      <c:valAx>
        <c:axId val="13090201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000" sourceLinked="1"/>
        <c:majorTickMark val="none"/>
        <c:minorTickMark val="none"/>
        <c:tickLblPos val="nextTo"/>
        <c:spPr>
          <a:ln/>
        </c:spPr>
        <c:txPr>
          <a:bodyPr/>
          <a:lstStyle/>
          <a:p>
            <a:pPr lvl="0">
              <a:defRPr sz="900" b="0" i="0">
                <a:solidFill>
                  <a:srgbClr val="000000"/>
                </a:solidFill>
                <a:latin typeface="+mn-lt"/>
              </a:defRPr>
            </a:pPr>
            <a:endParaRPr lang="en-US"/>
          </a:p>
        </c:txPr>
        <c:crossAx val="1556014458"/>
        <c:crosses val="autoZero"/>
        <c:crossBetween val="midCat"/>
      </c:valAx>
    </c:plotArea>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4.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7" Type="http://schemas.openxmlformats.org/officeDocument/2006/relationships/image" Target="../media/image4.png"/><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image" Target="../media/image4.png"/><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7" Type="http://schemas.openxmlformats.org/officeDocument/2006/relationships/image" Target="../media/image4.png"/><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7" Type="http://schemas.openxmlformats.org/officeDocument/2006/relationships/image" Target="../media/image4.png"/><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3" Type="http://schemas.openxmlformats.org/officeDocument/2006/relationships/chart" Target="../charts/chart18.xml"/><Relationship Id="rId7" Type="http://schemas.openxmlformats.org/officeDocument/2006/relationships/image" Target="../media/image4.png"/><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chart" Target="../charts/chart21.xml"/><Relationship Id="rId7" Type="http://schemas.openxmlformats.org/officeDocument/2006/relationships/image" Target="../media/image4.png"/><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419100</xdr:colOff>
      <xdr:row>2</xdr:row>
      <xdr:rowOff>85725</xdr:rowOff>
    </xdr:from>
    <xdr:ext cx="3781425" cy="4181475"/>
    <xdr:graphicFrame macro="">
      <xdr:nvGraphicFramePr>
        <xdr:cNvPr id="10" name="Chart 1">
          <a:extLst>
            <a:ext uri="{FF2B5EF4-FFF2-40B4-BE49-F238E27FC236}">
              <a16:creationId xmlns:a16="http://schemas.microsoft.com/office/drawing/2014/main" id="{98D1CA34-6226-48BA-A118-6894CB119C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10</xdr:col>
      <xdr:colOff>114300</xdr:colOff>
      <xdr:row>15</xdr:row>
      <xdr:rowOff>104775</xdr:rowOff>
    </xdr:from>
    <xdr:ext cx="5048250" cy="2714625"/>
    <xdr:graphicFrame macro="">
      <xdr:nvGraphicFramePr>
        <xdr:cNvPr id="11" name="Chart 2">
          <a:extLst>
            <a:ext uri="{FF2B5EF4-FFF2-40B4-BE49-F238E27FC236}">
              <a16:creationId xmlns:a16="http://schemas.microsoft.com/office/drawing/2014/main" id="{263429FD-6B7E-429D-92E7-28BE78E7CF87}"/>
            </a:ext>
            <a:ext uri="{147F2762-F138-4A5C-976F-8EAC2B608ADB}">
              <a16:predDERef xmlns:a16="http://schemas.microsoft.com/office/drawing/2014/main" pred="{98D1CA34-6226-48BA-A118-6894CB119C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66675</xdr:colOff>
      <xdr:row>68</xdr:row>
      <xdr:rowOff>114300</xdr:rowOff>
    </xdr:from>
    <xdr:ext cx="3524250" cy="2657475"/>
    <xdr:graphicFrame macro="">
      <xdr:nvGraphicFramePr>
        <xdr:cNvPr id="12" name="Chart 3">
          <a:extLst>
            <a:ext uri="{FF2B5EF4-FFF2-40B4-BE49-F238E27FC236}">
              <a16:creationId xmlns:a16="http://schemas.microsoft.com/office/drawing/2014/main" id="{BE2F6BE2-D3C0-4111-9E39-D8B2A72DF2CD}"/>
            </a:ext>
            <a:ext uri="{147F2762-F138-4A5C-976F-8EAC2B608ADB}">
              <a16:predDERef xmlns:a16="http://schemas.microsoft.com/office/drawing/2014/main" pred="{263429FD-6B7E-429D-92E7-28BE78E7CF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10</xdr:col>
      <xdr:colOff>142875</xdr:colOff>
      <xdr:row>0</xdr:row>
      <xdr:rowOff>0</xdr:rowOff>
    </xdr:from>
    <xdr:ext cx="3305175" cy="3009900"/>
    <xdr:pic>
      <xdr:nvPicPr>
        <xdr:cNvPr id="5" name="image1.png">
          <a:extLst>
            <a:ext uri="{FF2B5EF4-FFF2-40B4-BE49-F238E27FC236}">
              <a16:creationId xmlns:a16="http://schemas.microsoft.com/office/drawing/2014/main" id="{11CA1D22-E386-4E17-B417-D6E3EB6B2471}"/>
            </a:ext>
            <a:ext uri="{147F2762-F138-4A5C-976F-8EAC2B608ADB}">
              <a16:predDERef xmlns:a16="http://schemas.microsoft.com/office/drawing/2014/main" pred="{BE2F6BE2-D3C0-4111-9E39-D8B2A72DF2CD}"/>
            </a:ext>
          </a:extLst>
        </xdr:cNvPr>
        <xdr:cNvPicPr preferRelativeResize="0"/>
      </xdr:nvPicPr>
      <xdr:blipFill>
        <a:blip xmlns:r="http://schemas.openxmlformats.org/officeDocument/2006/relationships" r:embed="rId4" cstate="print"/>
        <a:stretch>
          <a:fillRect/>
        </a:stretch>
      </xdr:blipFill>
      <xdr:spPr>
        <a:xfrm>
          <a:off x="10077450" y="0"/>
          <a:ext cx="3305175" cy="3009900"/>
        </a:xfrm>
        <a:prstGeom prst="rect">
          <a:avLst/>
        </a:prstGeom>
        <a:noFill/>
      </xdr:spPr>
    </xdr:pic>
    <xdr:clientData fLocksWithSheet="0"/>
  </xdr:oneCellAnchor>
  <xdr:twoCellAnchor editAs="oneCell">
    <xdr:from>
      <xdr:col>22</xdr:col>
      <xdr:colOff>38100</xdr:colOff>
      <xdr:row>73</xdr:row>
      <xdr:rowOff>28575</xdr:rowOff>
    </xdr:from>
    <xdr:to>
      <xdr:col>26</xdr:col>
      <xdr:colOff>752475</xdr:colOff>
      <xdr:row>90</xdr:row>
      <xdr:rowOff>57150</xdr:rowOff>
    </xdr:to>
    <xdr:pic>
      <xdr:nvPicPr>
        <xdr:cNvPr id="6" name="Image 2">
          <a:extLst>
            <a:ext uri="{FF2B5EF4-FFF2-40B4-BE49-F238E27FC236}">
              <a16:creationId xmlns:a16="http://schemas.microsoft.com/office/drawing/2014/main" id="{18C8D9EB-BA4D-4012-9508-EDF4A6C6D97A}"/>
            </a:ext>
            <a:ext uri="{147F2762-F138-4A5C-976F-8EAC2B608ADB}">
              <a16:predDERef xmlns:a16="http://schemas.microsoft.com/office/drawing/2014/main" pred="{11CA1D22-E386-4E17-B417-D6E3EB6B2471}"/>
            </a:ext>
          </a:extLst>
        </xdr:cNvPr>
        <xdr:cNvPicPr>
          <a:picLocks noChangeAspect="1"/>
        </xdr:cNvPicPr>
      </xdr:nvPicPr>
      <xdr:blipFill>
        <a:blip xmlns:r="http://schemas.openxmlformats.org/officeDocument/2006/relationships" r:embed="rId5"/>
        <a:stretch>
          <a:fillRect/>
        </a:stretch>
      </xdr:blipFill>
      <xdr:spPr>
        <a:xfrm>
          <a:off x="23021925" y="13658850"/>
          <a:ext cx="4648200" cy="3105150"/>
        </a:xfrm>
        <a:prstGeom prst="rect">
          <a:avLst/>
        </a:prstGeom>
      </xdr:spPr>
    </xdr:pic>
    <xdr:clientData/>
  </xdr:twoCellAnchor>
  <xdr:twoCellAnchor editAs="oneCell">
    <xdr:from>
      <xdr:col>19</xdr:col>
      <xdr:colOff>428625</xdr:colOff>
      <xdr:row>82</xdr:row>
      <xdr:rowOff>171450</xdr:rowOff>
    </xdr:from>
    <xdr:to>
      <xdr:col>20</xdr:col>
      <xdr:colOff>828675</xdr:colOff>
      <xdr:row>85</xdr:row>
      <xdr:rowOff>152400</xdr:rowOff>
    </xdr:to>
    <xdr:pic>
      <xdr:nvPicPr>
        <xdr:cNvPr id="7" name="Image 3">
          <a:extLst>
            <a:ext uri="{FF2B5EF4-FFF2-40B4-BE49-F238E27FC236}">
              <a16:creationId xmlns:a16="http://schemas.microsoft.com/office/drawing/2014/main" id="{9E6EC04C-95AC-48D1-8C81-2BC7835E8D4D}"/>
            </a:ext>
            <a:ext uri="{147F2762-F138-4A5C-976F-8EAC2B608ADB}">
              <a16:predDERef xmlns:a16="http://schemas.microsoft.com/office/drawing/2014/main" pred="{18C8D9EB-BA4D-4012-9508-EDF4A6C6D97A}"/>
            </a:ext>
          </a:extLst>
        </xdr:cNvPr>
        <xdr:cNvPicPr>
          <a:picLocks noChangeAspect="1"/>
        </xdr:cNvPicPr>
      </xdr:nvPicPr>
      <xdr:blipFill>
        <a:blip xmlns:r="http://schemas.openxmlformats.org/officeDocument/2006/relationships" r:embed="rId6"/>
        <a:stretch>
          <a:fillRect/>
        </a:stretch>
      </xdr:blipFill>
      <xdr:spPr>
        <a:xfrm>
          <a:off x="20088225" y="15430500"/>
          <a:ext cx="1743075" cy="523875"/>
        </a:xfrm>
        <a:prstGeom prst="rect">
          <a:avLst/>
        </a:prstGeom>
      </xdr:spPr>
    </xdr:pic>
    <xdr:clientData/>
  </xdr:twoCellAnchor>
  <xdr:twoCellAnchor editAs="oneCell">
    <xdr:from>
      <xdr:col>16</xdr:col>
      <xdr:colOff>942975</xdr:colOff>
      <xdr:row>83</xdr:row>
      <xdr:rowOff>0</xdr:rowOff>
    </xdr:from>
    <xdr:to>
      <xdr:col>18</xdr:col>
      <xdr:colOff>723900</xdr:colOff>
      <xdr:row>85</xdr:row>
      <xdr:rowOff>152400</xdr:rowOff>
    </xdr:to>
    <xdr:pic>
      <xdr:nvPicPr>
        <xdr:cNvPr id="8" name="Image 5">
          <a:extLst>
            <a:ext uri="{FF2B5EF4-FFF2-40B4-BE49-F238E27FC236}">
              <a16:creationId xmlns:a16="http://schemas.microsoft.com/office/drawing/2014/main" id="{3176B3CC-6A54-4EFA-A011-8C7C16185165}"/>
            </a:ext>
            <a:ext uri="{147F2762-F138-4A5C-976F-8EAC2B608ADB}">
              <a16:predDERef xmlns:a16="http://schemas.microsoft.com/office/drawing/2014/main" pred="{9E6EC04C-95AC-48D1-8C81-2BC7835E8D4D}"/>
            </a:ext>
          </a:extLst>
        </xdr:cNvPr>
        <xdr:cNvPicPr>
          <a:picLocks noChangeAspect="1"/>
        </xdr:cNvPicPr>
      </xdr:nvPicPr>
      <xdr:blipFill>
        <a:blip xmlns:r="http://schemas.openxmlformats.org/officeDocument/2006/relationships" r:embed="rId7"/>
        <a:stretch>
          <a:fillRect/>
        </a:stretch>
      </xdr:blipFill>
      <xdr:spPr>
        <a:xfrm>
          <a:off x="16602075" y="15440025"/>
          <a:ext cx="2524125" cy="514350"/>
        </a:xfrm>
        <a:prstGeom prst="rect">
          <a:avLst/>
        </a:prstGeom>
      </xdr:spPr>
    </xdr:pic>
    <xdr:clientData/>
  </xdr:twoCellAnchor>
  <xdr:twoCellAnchor>
    <xdr:from>
      <xdr:col>18</xdr:col>
      <xdr:colOff>57150</xdr:colOff>
      <xdr:row>50</xdr:row>
      <xdr:rowOff>133350</xdr:rowOff>
    </xdr:from>
    <xdr:to>
      <xdr:col>19</xdr:col>
      <xdr:colOff>752475</xdr:colOff>
      <xdr:row>55</xdr:row>
      <xdr:rowOff>38100</xdr:rowOff>
    </xdr:to>
    <xdr:sp macro="" textlink="">
      <xdr:nvSpPr>
        <xdr:cNvPr id="9" name="Rectangle arrondi 45">
          <a:extLst>
            <a:ext uri="{FF2B5EF4-FFF2-40B4-BE49-F238E27FC236}">
              <a16:creationId xmlns:a16="http://schemas.microsoft.com/office/drawing/2014/main" id="{6A46368D-CEA9-479F-8ABA-0A92B054D7BC}"/>
            </a:ext>
            <a:ext uri="{147F2762-F138-4A5C-976F-8EAC2B608ADB}">
              <a16:predDERef xmlns:a16="http://schemas.microsoft.com/office/drawing/2014/main" pred="{3176B3CC-6A54-4EFA-A011-8C7C16185165}"/>
            </a:ext>
          </a:extLst>
        </xdr:cNvPr>
        <xdr:cNvSpPr/>
      </xdr:nvSpPr>
      <xdr:spPr>
        <a:xfrm>
          <a:off x="18459450" y="9601200"/>
          <a:ext cx="1952625" cy="809625"/>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419100</xdr:colOff>
      <xdr:row>2</xdr:row>
      <xdr:rowOff>85725</xdr:rowOff>
    </xdr:from>
    <xdr:ext cx="3781425" cy="4181475"/>
    <xdr:graphicFrame macro="">
      <xdr:nvGraphicFramePr>
        <xdr:cNvPr id="2" name="Chart 1">
          <a:extLst>
            <a:ext uri="{FF2B5EF4-FFF2-40B4-BE49-F238E27FC236}">
              <a16:creationId xmlns:a16="http://schemas.microsoft.com/office/drawing/2014/main" id="{E3A4176E-6998-4FE8-927F-CD5EE85000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10</xdr:col>
      <xdr:colOff>114300</xdr:colOff>
      <xdr:row>15</xdr:row>
      <xdr:rowOff>104775</xdr:rowOff>
    </xdr:from>
    <xdr:ext cx="5048250" cy="2714625"/>
    <xdr:graphicFrame macro="">
      <xdr:nvGraphicFramePr>
        <xdr:cNvPr id="3" name="Chart 2">
          <a:extLst>
            <a:ext uri="{FF2B5EF4-FFF2-40B4-BE49-F238E27FC236}">
              <a16:creationId xmlns:a16="http://schemas.microsoft.com/office/drawing/2014/main" id="{2ECCC375-8A3B-4544-8217-9B09B12254EE}"/>
            </a:ext>
            <a:ext uri="{147F2762-F138-4A5C-976F-8EAC2B608ADB}">
              <a16:predDERef xmlns:a16="http://schemas.microsoft.com/office/drawing/2014/main" pred="{E3A4176E-6998-4FE8-927F-CD5EE85000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66675</xdr:colOff>
      <xdr:row>68</xdr:row>
      <xdr:rowOff>114300</xdr:rowOff>
    </xdr:from>
    <xdr:ext cx="3524250" cy="2657475"/>
    <xdr:graphicFrame macro="">
      <xdr:nvGraphicFramePr>
        <xdr:cNvPr id="4" name="Chart 3">
          <a:extLst>
            <a:ext uri="{FF2B5EF4-FFF2-40B4-BE49-F238E27FC236}">
              <a16:creationId xmlns:a16="http://schemas.microsoft.com/office/drawing/2014/main" id="{18613632-AA49-4E3D-A5E3-C2738C5BC89A}"/>
            </a:ext>
            <a:ext uri="{147F2762-F138-4A5C-976F-8EAC2B608ADB}">
              <a16:predDERef xmlns:a16="http://schemas.microsoft.com/office/drawing/2014/main" pred="{2ECCC375-8A3B-4544-8217-9B09B12254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10</xdr:col>
      <xdr:colOff>142875</xdr:colOff>
      <xdr:row>0</xdr:row>
      <xdr:rowOff>0</xdr:rowOff>
    </xdr:from>
    <xdr:ext cx="3305175" cy="3009900"/>
    <xdr:pic>
      <xdr:nvPicPr>
        <xdr:cNvPr id="5" name="image1.png">
          <a:extLst>
            <a:ext uri="{FF2B5EF4-FFF2-40B4-BE49-F238E27FC236}">
              <a16:creationId xmlns:a16="http://schemas.microsoft.com/office/drawing/2014/main" id="{70BBA1E3-2D20-4C03-91EC-62239E8735DA}"/>
            </a:ext>
            <a:ext uri="{147F2762-F138-4A5C-976F-8EAC2B608ADB}">
              <a16:predDERef xmlns:a16="http://schemas.microsoft.com/office/drawing/2014/main" pred="{18613632-AA49-4E3D-A5E3-C2738C5BC89A}"/>
            </a:ext>
          </a:extLst>
        </xdr:cNvPr>
        <xdr:cNvPicPr preferRelativeResize="0"/>
      </xdr:nvPicPr>
      <xdr:blipFill>
        <a:blip xmlns:r="http://schemas.openxmlformats.org/officeDocument/2006/relationships" r:embed="rId4" cstate="print"/>
        <a:stretch>
          <a:fillRect/>
        </a:stretch>
      </xdr:blipFill>
      <xdr:spPr>
        <a:xfrm>
          <a:off x="10077450" y="0"/>
          <a:ext cx="3305175" cy="3009900"/>
        </a:xfrm>
        <a:prstGeom prst="rect">
          <a:avLst/>
        </a:prstGeom>
        <a:noFill/>
      </xdr:spPr>
    </xdr:pic>
    <xdr:clientData fLocksWithSheet="0"/>
  </xdr:oneCellAnchor>
  <xdr:twoCellAnchor editAs="oneCell">
    <xdr:from>
      <xdr:col>22</xdr:col>
      <xdr:colOff>38100</xdr:colOff>
      <xdr:row>73</xdr:row>
      <xdr:rowOff>28575</xdr:rowOff>
    </xdr:from>
    <xdr:to>
      <xdr:col>26</xdr:col>
      <xdr:colOff>647700</xdr:colOff>
      <xdr:row>90</xdr:row>
      <xdr:rowOff>57150</xdr:rowOff>
    </xdr:to>
    <xdr:pic>
      <xdr:nvPicPr>
        <xdr:cNvPr id="6" name="Image 2">
          <a:extLst>
            <a:ext uri="{FF2B5EF4-FFF2-40B4-BE49-F238E27FC236}">
              <a16:creationId xmlns:a16="http://schemas.microsoft.com/office/drawing/2014/main" id="{391C2F46-CAA4-44E5-B988-7BA1B74E489A}"/>
            </a:ext>
            <a:ext uri="{147F2762-F138-4A5C-976F-8EAC2B608ADB}">
              <a16:predDERef xmlns:a16="http://schemas.microsoft.com/office/drawing/2014/main" pred="{70BBA1E3-2D20-4C03-91EC-62239E8735DA}"/>
            </a:ext>
          </a:extLst>
        </xdr:cNvPr>
        <xdr:cNvPicPr>
          <a:picLocks noChangeAspect="1"/>
        </xdr:cNvPicPr>
      </xdr:nvPicPr>
      <xdr:blipFill>
        <a:blip xmlns:r="http://schemas.openxmlformats.org/officeDocument/2006/relationships" r:embed="rId5"/>
        <a:stretch>
          <a:fillRect/>
        </a:stretch>
      </xdr:blipFill>
      <xdr:spPr>
        <a:xfrm>
          <a:off x="23021925" y="13658850"/>
          <a:ext cx="4648200" cy="3105150"/>
        </a:xfrm>
        <a:prstGeom prst="rect">
          <a:avLst/>
        </a:prstGeom>
      </xdr:spPr>
    </xdr:pic>
    <xdr:clientData/>
  </xdr:twoCellAnchor>
  <xdr:twoCellAnchor editAs="oneCell">
    <xdr:from>
      <xdr:col>19</xdr:col>
      <xdr:colOff>428625</xdr:colOff>
      <xdr:row>82</xdr:row>
      <xdr:rowOff>171450</xdr:rowOff>
    </xdr:from>
    <xdr:to>
      <xdr:col>20</xdr:col>
      <xdr:colOff>828675</xdr:colOff>
      <xdr:row>85</xdr:row>
      <xdr:rowOff>152400</xdr:rowOff>
    </xdr:to>
    <xdr:pic>
      <xdr:nvPicPr>
        <xdr:cNvPr id="7" name="Image 3">
          <a:extLst>
            <a:ext uri="{FF2B5EF4-FFF2-40B4-BE49-F238E27FC236}">
              <a16:creationId xmlns:a16="http://schemas.microsoft.com/office/drawing/2014/main" id="{22C6502F-53FA-4C25-A422-FFE4C8CC83E7}"/>
            </a:ext>
            <a:ext uri="{147F2762-F138-4A5C-976F-8EAC2B608ADB}">
              <a16:predDERef xmlns:a16="http://schemas.microsoft.com/office/drawing/2014/main" pred="{391C2F46-CAA4-44E5-B988-7BA1B74E489A}"/>
            </a:ext>
          </a:extLst>
        </xdr:cNvPr>
        <xdr:cNvPicPr>
          <a:picLocks noChangeAspect="1"/>
        </xdr:cNvPicPr>
      </xdr:nvPicPr>
      <xdr:blipFill>
        <a:blip xmlns:r="http://schemas.openxmlformats.org/officeDocument/2006/relationships" r:embed="rId6"/>
        <a:stretch>
          <a:fillRect/>
        </a:stretch>
      </xdr:blipFill>
      <xdr:spPr>
        <a:xfrm>
          <a:off x="20088225" y="15430500"/>
          <a:ext cx="1743075" cy="523875"/>
        </a:xfrm>
        <a:prstGeom prst="rect">
          <a:avLst/>
        </a:prstGeom>
      </xdr:spPr>
    </xdr:pic>
    <xdr:clientData/>
  </xdr:twoCellAnchor>
  <xdr:twoCellAnchor editAs="oneCell">
    <xdr:from>
      <xdr:col>16</xdr:col>
      <xdr:colOff>942975</xdr:colOff>
      <xdr:row>83</xdr:row>
      <xdr:rowOff>0</xdr:rowOff>
    </xdr:from>
    <xdr:to>
      <xdr:col>18</xdr:col>
      <xdr:colOff>723900</xdr:colOff>
      <xdr:row>85</xdr:row>
      <xdr:rowOff>152400</xdr:rowOff>
    </xdr:to>
    <xdr:pic>
      <xdr:nvPicPr>
        <xdr:cNvPr id="8" name="Image 5">
          <a:extLst>
            <a:ext uri="{FF2B5EF4-FFF2-40B4-BE49-F238E27FC236}">
              <a16:creationId xmlns:a16="http://schemas.microsoft.com/office/drawing/2014/main" id="{B9AE6920-6ADE-4214-9354-93587BA80097}"/>
            </a:ext>
            <a:ext uri="{147F2762-F138-4A5C-976F-8EAC2B608ADB}">
              <a16:predDERef xmlns:a16="http://schemas.microsoft.com/office/drawing/2014/main" pred="{22C6502F-53FA-4C25-A422-FFE4C8CC83E7}"/>
            </a:ext>
          </a:extLst>
        </xdr:cNvPr>
        <xdr:cNvPicPr>
          <a:picLocks noChangeAspect="1"/>
        </xdr:cNvPicPr>
      </xdr:nvPicPr>
      <xdr:blipFill>
        <a:blip xmlns:r="http://schemas.openxmlformats.org/officeDocument/2006/relationships" r:embed="rId7"/>
        <a:stretch>
          <a:fillRect/>
        </a:stretch>
      </xdr:blipFill>
      <xdr:spPr>
        <a:xfrm>
          <a:off x="16602075" y="15440025"/>
          <a:ext cx="2524125" cy="514350"/>
        </a:xfrm>
        <a:prstGeom prst="rect">
          <a:avLst/>
        </a:prstGeom>
      </xdr:spPr>
    </xdr:pic>
    <xdr:clientData/>
  </xdr:twoCellAnchor>
  <xdr:twoCellAnchor>
    <xdr:from>
      <xdr:col>18</xdr:col>
      <xdr:colOff>57150</xdr:colOff>
      <xdr:row>50</xdr:row>
      <xdr:rowOff>133350</xdr:rowOff>
    </xdr:from>
    <xdr:to>
      <xdr:col>19</xdr:col>
      <xdr:colOff>752475</xdr:colOff>
      <xdr:row>55</xdr:row>
      <xdr:rowOff>38100</xdr:rowOff>
    </xdr:to>
    <xdr:sp macro="" textlink="">
      <xdr:nvSpPr>
        <xdr:cNvPr id="9" name="Rectangle arrondi 45">
          <a:extLst>
            <a:ext uri="{FF2B5EF4-FFF2-40B4-BE49-F238E27FC236}">
              <a16:creationId xmlns:a16="http://schemas.microsoft.com/office/drawing/2014/main" id="{937E8EAD-B305-4A3B-94F4-67B3953B0BDB}"/>
            </a:ext>
            <a:ext uri="{147F2762-F138-4A5C-976F-8EAC2B608ADB}">
              <a16:predDERef xmlns:a16="http://schemas.microsoft.com/office/drawing/2014/main" pred="{B9AE6920-6ADE-4214-9354-93587BA80097}"/>
            </a:ext>
          </a:extLst>
        </xdr:cNvPr>
        <xdr:cNvSpPr/>
      </xdr:nvSpPr>
      <xdr:spPr>
        <a:xfrm>
          <a:off x="18459450" y="9601200"/>
          <a:ext cx="1952625" cy="809625"/>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419100</xdr:colOff>
      <xdr:row>2</xdr:row>
      <xdr:rowOff>85725</xdr:rowOff>
    </xdr:from>
    <xdr:ext cx="3781425" cy="4181475"/>
    <xdr:graphicFrame macro="">
      <xdr:nvGraphicFramePr>
        <xdr:cNvPr id="2" name="Chart 1">
          <a:extLst>
            <a:ext uri="{FF2B5EF4-FFF2-40B4-BE49-F238E27FC236}">
              <a16:creationId xmlns:a16="http://schemas.microsoft.com/office/drawing/2014/main" id="{239DF2F3-38EE-4B45-9FDE-477943376A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10</xdr:col>
      <xdr:colOff>114300</xdr:colOff>
      <xdr:row>15</xdr:row>
      <xdr:rowOff>104775</xdr:rowOff>
    </xdr:from>
    <xdr:ext cx="5048250" cy="2714625"/>
    <xdr:graphicFrame macro="">
      <xdr:nvGraphicFramePr>
        <xdr:cNvPr id="3" name="Chart 2">
          <a:extLst>
            <a:ext uri="{FF2B5EF4-FFF2-40B4-BE49-F238E27FC236}">
              <a16:creationId xmlns:a16="http://schemas.microsoft.com/office/drawing/2014/main" id="{5D0C0A63-3BA4-48D7-9CFB-260E34B56A52}"/>
            </a:ext>
            <a:ext uri="{147F2762-F138-4A5C-976F-8EAC2B608ADB}">
              <a16:predDERef xmlns:a16="http://schemas.microsoft.com/office/drawing/2014/main" pred="{239DF2F3-38EE-4B45-9FDE-477943376A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66675</xdr:colOff>
      <xdr:row>68</xdr:row>
      <xdr:rowOff>114300</xdr:rowOff>
    </xdr:from>
    <xdr:ext cx="3524250" cy="2657475"/>
    <xdr:graphicFrame macro="">
      <xdr:nvGraphicFramePr>
        <xdr:cNvPr id="4" name="Chart 3">
          <a:extLst>
            <a:ext uri="{FF2B5EF4-FFF2-40B4-BE49-F238E27FC236}">
              <a16:creationId xmlns:a16="http://schemas.microsoft.com/office/drawing/2014/main" id="{73B523A7-5478-4530-BCF0-681B0BBF5AE3}"/>
            </a:ext>
            <a:ext uri="{147F2762-F138-4A5C-976F-8EAC2B608ADB}">
              <a16:predDERef xmlns:a16="http://schemas.microsoft.com/office/drawing/2014/main" pred="{5D0C0A63-3BA4-48D7-9CFB-260E34B56A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10</xdr:col>
      <xdr:colOff>142875</xdr:colOff>
      <xdr:row>0</xdr:row>
      <xdr:rowOff>0</xdr:rowOff>
    </xdr:from>
    <xdr:ext cx="3305175" cy="3009900"/>
    <xdr:pic>
      <xdr:nvPicPr>
        <xdr:cNvPr id="5" name="image1.png">
          <a:extLst>
            <a:ext uri="{FF2B5EF4-FFF2-40B4-BE49-F238E27FC236}">
              <a16:creationId xmlns:a16="http://schemas.microsoft.com/office/drawing/2014/main" id="{0F53A476-CD9F-4535-940A-3D43C1B5370E}"/>
            </a:ext>
            <a:ext uri="{147F2762-F138-4A5C-976F-8EAC2B608ADB}">
              <a16:predDERef xmlns:a16="http://schemas.microsoft.com/office/drawing/2014/main" pred="{73B523A7-5478-4530-BCF0-681B0BBF5AE3}"/>
            </a:ext>
          </a:extLst>
        </xdr:cNvPr>
        <xdr:cNvPicPr preferRelativeResize="0"/>
      </xdr:nvPicPr>
      <xdr:blipFill>
        <a:blip xmlns:r="http://schemas.openxmlformats.org/officeDocument/2006/relationships" r:embed="rId4" cstate="print"/>
        <a:stretch>
          <a:fillRect/>
        </a:stretch>
      </xdr:blipFill>
      <xdr:spPr>
        <a:xfrm>
          <a:off x="10077450" y="0"/>
          <a:ext cx="3305175" cy="3009900"/>
        </a:xfrm>
        <a:prstGeom prst="rect">
          <a:avLst/>
        </a:prstGeom>
        <a:noFill/>
      </xdr:spPr>
    </xdr:pic>
    <xdr:clientData fLocksWithSheet="0"/>
  </xdr:oneCellAnchor>
  <xdr:twoCellAnchor editAs="oneCell">
    <xdr:from>
      <xdr:col>22</xdr:col>
      <xdr:colOff>38100</xdr:colOff>
      <xdr:row>73</xdr:row>
      <xdr:rowOff>28575</xdr:rowOff>
    </xdr:from>
    <xdr:to>
      <xdr:col>26</xdr:col>
      <xdr:colOff>752475</xdr:colOff>
      <xdr:row>90</xdr:row>
      <xdr:rowOff>57150</xdr:rowOff>
    </xdr:to>
    <xdr:pic>
      <xdr:nvPicPr>
        <xdr:cNvPr id="6" name="Image 2">
          <a:extLst>
            <a:ext uri="{FF2B5EF4-FFF2-40B4-BE49-F238E27FC236}">
              <a16:creationId xmlns:a16="http://schemas.microsoft.com/office/drawing/2014/main" id="{1CD68B1C-0B37-4DE6-881F-5F858BEFEA92}"/>
            </a:ext>
            <a:ext uri="{147F2762-F138-4A5C-976F-8EAC2B608ADB}">
              <a16:predDERef xmlns:a16="http://schemas.microsoft.com/office/drawing/2014/main" pred="{0F53A476-CD9F-4535-940A-3D43C1B5370E}"/>
            </a:ext>
          </a:extLst>
        </xdr:cNvPr>
        <xdr:cNvPicPr>
          <a:picLocks noChangeAspect="1"/>
        </xdr:cNvPicPr>
      </xdr:nvPicPr>
      <xdr:blipFill>
        <a:blip xmlns:r="http://schemas.openxmlformats.org/officeDocument/2006/relationships" r:embed="rId5"/>
        <a:stretch>
          <a:fillRect/>
        </a:stretch>
      </xdr:blipFill>
      <xdr:spPr>
        <a:xfrm>
          <a:off x="23021925" y="13658850"/>
          <a:ext cx="4648200" cy="3105150"/>
        </a:xfrm>
        <a:prstGeom prst="rect">
          <a:avLst/>
        </a:prstGeom>
      </xdr:spPr>
    </xdr:pic>
    <xdr:clientData/>
  </xdr:twoCellAnchor>
  <xdr:twoCellAnchor editAs="oneCell">
    <xdr:from>
      <xdr:col>19</xdr:col>
      <xdr:colOff>428625</xdr:colOff>
      <xdr:row>82</xdr:row>
      <xdr:rowOff>171450</xdr:rowOff>
    </xdr:from>
    <xdr:to>
      <xdr:col>20</xdr:col>
      <xdr:colOff>828675</xdr:colOff>
      <xdr:row>85</xdr:row>
      <xdr:rowOff>152400</xdr:rowOff>
    </xdr:to>
    <xdr:pic>
      <xdr:nvPicPr>
        <xdr:cNvPr id="7" name="Image 3">
          <a:extLst>
            <a:ext uri="{FF2B5EF4-FFF2-40B4-BE49-F238E27FC236}">
              <a16:creationId xmlns:a16="http://schemas.microsoft.com/office/drawing/2014/main" id="{DB521D30-12BB-47AD-9AC8-0D25BCCB6B67}"/>
            </a:ext>
            <a:ext uri="{147F2762-F138-4A5C-976F-8EAC2B608ADB}">
              <a16:predDERef xmlns:a16="http://schemas.microsoft.com/office/drawing/2014/main" pred="{1CD68B1C-0B37-4DE6-881F-5F858BEFEA92}"/>
            </a:ext>
          </a:extLst>
        </xdr:cNvPr>
        <xdr:cNvPicPr>
          <a:picLocks noChangeAspect="1"/>
        </xdr:cNvPicPr>
      </xdr:nvPicPr>
      <xdr:blipFill>
        <a:blip xmlns:r="http://schemas.openxmlformats.org/officeDocument/2006/relationships" r:embed="rId6"/>
        <a:stretch>
          <a:fillRect/>
        </a:stretch>
      </xdr:blipFill>
      <xdr:spPr>
        <a:xfrm>
          <a:off x="20088225" y="15430500"/>
          <a:ext cx="1743075" cy="523875"/>
        </a:xfrm>
        <a:prstGeom prst="rect">
          <a:avLst/>
        </a:prstGeom>
      </xdr:spPr>
    </xdr:pic>
    <xdr:clientData/>
  </xdr:twoCellAnchor>
  <xdr:twoCellAnchor editAs="oneCell">
    <xdr:from>
      <xdr:col>16</xdr:col>
      <xdr:colOff>942975</xdr:colOff>
      <xdr:row>83</xdr:row>
      <xdr:rowOff>0</xdr:rowOff>
    </xdr:from>
    <xdr:to>
      <xdr:col>18</xdr:col>
      <xdr:colOff>723900</xdr:colOff>
      <xdr:row>85</xdr:row>
      <xdr:rowOff>152400</xdr:rowOff>
    </xdr:to>
    <xdr:pic>
      <xdr:nvPicPr>
        <xdr:cNvPr id="8" name="Image 5">
          <a:extLst>
            <a:ext uri="{FF2B5EF4-FFF2-40B4-BE49-F238E27FC236}">
              <a16:creationId xmlns:a16="http://schemas.microsoft.com/office/drawing/2014/main" id="{700FF945-E87C-4A24-83AB-AFA7EFD15A69}"/>
            </a:ext>
            <a:ext uri="{147F2762-F138-4A5C-976F-8EAC2B608ADB}">
              <a16:predDERef xmlns:a16="http://schemas.microsoft.com/office/drawing/2014/main" pred="{DB521D30-12BB-47AD-9AC8-0D25BCCB6B67}"/>
            </a:ext>
          </a:extLst>
        </xdr:cNvPr>
        <xdr:cNvPicPr>
          <a:picLocks noChangeAspect="1"/>
        </xdr:cNvPicPr>
      </xdr:nvPicPr>
      <xdr:blipFill>
        <a:blip xmlns:r="http://schemas.openxmlformats.org/officeDocument/2006/relationships" r:embed="rId7"/>
        <a:stretch>
          <a:fillRect/>
        </a:stretch>
      </xdr:blipFill>
      <xdr:spPr>
        <a:xfrm>
          <a:off x="16602075" y="15440025"/>
          <a:ext cx="2524125" cy="514350"/>
        </a:xfrm>
        <a:prstGeom prst="rect">
          <a:avLst/>
        </a:prstGeom>
      </xdr:spPr>
    </xdr:pic>
    <xdr:clientData/>
  </xdr:twoCellAnchor>
  <xdr:twoCellAnchor>
    <xdr:from>
      <xdr:col>18</xdr:col>
      <xdr:colOff>57150</xdr:colOff>
      <xdr:row>50</xdr:row>
      <xdr:rowOff>133350</xdr:rowOff>
    </xdr:from>
    <xdr:to>
      <xdr:col>19</xdr:col>
      <xdr:colOff>752475</xdr:colOff>
      <xdr:row>55</xdr:row>
      <xdr:rowOff>38100</xdr:rowOff>
    </xdr:to>
    <xdr:sp macro="" textlink="">
      <xdr:nvSpPr>
        <xdr:cNvPr id="9" name="Rectangle arrondi 45">
          <a:extLst>
            <a:ext uri="{FF2B5EF4-FFF2-40B4-BE49-F238E27FC236}">
              <a16:creationId xmlns:a16="http://schemas.microsoft.com/office/drawing/2014/main" id="{21BA9785-1F0B-4545-BDE9-A0CB79358111}"/>
            </a:ext>
            <a:ext uri="{147F2762-F138-4A5C-976F-8EAC2B608ADB}">
              <a16:predDERef xmlns:a16="http://schemas.microsoft.com/office/drawing/2014/main" pred="{700FF945-E87C-4A24-83AB-AFA7EFD15A69}"/>
            </a:ext>
          </a:extLst>
        </xdr:cNvPr>
        <xdr:cNvSpPr/>
      </xdr:nvSpPr>
      <xdr:spPr>
        <a:xfrm>
          <a:off x="18459450" y="9601200"/>
          <a:ext cx="1952625" cy="809625"/>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4</xdr:col>
      <xdr:colOff>419100</xdr:colOff>
      <xdr:row>2</xdr:row>
      <xdr:rowOff>85725</xdr:rowOff>
    </xdr:from>
    <xdr:ext cx="3781425" cy="4181475"/>
    <xdr:graphicFrame macro="">
      <xdr:nvGraphicFramePr>
        <xdr:cNvPr id="2" name="Chart 1">
          <a:extLst>
            <a:ext uri="{FF2B5EF4-FFF2-40B4-BE49-F238E27FC236}">
              <a16:creationId xmlns:a16="http://schemas.microsoft.com/office/drawing/2014/main" id="{F711A9F3-CFE6-46F0-9B19-45A5B0937F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10</xdr:col>
      <xdr:colOff>114300</xdr:colOff>
      <xdr:row>15</xdr:row>
      <xdr:rowOff>104775</xdr:rowOff>
    </xdr:from>
    <xdr:ext cx="5048250" cy="2714625"/>
    <xdr:graphicFrame macro="">
      <xdr:nvGraphicFramePr>
        <xdr:cNvPr id="3" name="Chart 2">
          <a:extLst>
            <a:ext uri="{FF2B5EF4-FFF2-40B4-BE49-F238E27FC236}">
              <a16:creationId xmlns:a16="http://schemas.microsoft.com/office/drawing/2014/main" id="{A7579045-CAF6-40CA-8AB0-1E357BF344D3}"/>
            </a:ext>
            <a:ext uri="{147F2762-F138-4A5C-976F-8EAC2B608ADB}">
              <a16:predDERef xmlns:a16="http://schemas.microsoft.com/office/drawing/2014/main" pred="{F711A9F3-CFE6-46F0-9B19-45A5B0937F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66675</xdr:colOff>
      <xdr:row>68</xdr:row>
      <xdr:rowOff>114300</xdr:rowOff>
    </xdr:from>
    <xdr:ext cx="3524250" cy="2657475"/>
    <xdr:graphicFrame macro="">
      <xdr:nvGraphicFramePr>
        <xdr:cNvPr id="4" name="Chart 3">
          <a:extLst>
            <a:ext uri="{FF2B5EF4-FFF2-40B4-BE49-F238E27FC236}">
              <a16:creationId xmlns:a16="http://schemas.microsoft.com/office/drawing/2014/main" id="{606D6A87-51F2-4988-B875-6624B46110B4}"/>
            </a:ext>
            <a:ext uri="{147F2762-F138-4A5C-976F-8EAC2B608ADB}">
              <a16:predDERef xmlns:a16="http://schemas.microsoft.com/office/drawing/2014/main" pred="{A7579045-CAF6-40CA-8AB0-1E357BF344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10</xdr:col>
      <xdr:colOff>142875</xdr:colOff>
      <xdr:row>0</xdr:row>
      <xdr:rowOff>0</xdr:rowOff>
    </xdr:from>
    <xdr:ext cx="3305175" cy="3009900"/>
    <xdr:pic>
      <xdr:nvPicPr>
        <xdr:cNvPr id="5" name="image1.png">
          <a:extLst>
            <a:ext uri="{FF2B5EF4-FFF2-40B4-BE49-F238E27FC236}">
              <a16:creationId xmlns:a16="http://schemas.microsoft.com/office/drawing/2014/main" id="{84B4AD15-9FF9-49B6-BBCD-4B951C1F562A}"/>
            </a:ext>
            <a:ext uri="{147F2762-F138-4A5C-976F-8EAC2B608ADB}">
              <a16:predDERef xmlns:a16="http://schemas.microsoft.com/office/drawing/2014/main" pred="{606D6A87-51F2-4988-B875-6624B46110B4}"/>
            </a:ext>
          </a:extLst>
        </xdr:cNvPr>
        <xdr:cNvPicPr preferRelativeResize="0"/>
      </xdr:nvPicPr>
      <xdr:blipFill>
        <a:blip xmlns:r="http://schemas.openxmlformats.org/officeDocument/2006/relationships" r:embed="rId4" cstate="print"/>
        <a:stretch>
          <a:fillRect/>
        </a:stretch>
      </xdr:blipFill>
      <xdr:spPr>
        <a:xfrm>
          <a:off x="10077450" y="0"/>
          <a:ext cx="3305175" cy="3009900"/>
        </a:xfrm>
        <a:prstGeom prst="rect">
          <a:avLst/>
        </a:prstGeom>
        <a:noFill/>
      </xdr:spPr>
    </xdr:pic>
    <xdr:clientData fLocksWithSheet="0"/>
  </xdr:oneCellAnchor>
  <xdr:twoCellAnchor editAs="oneCell">
    <xdr:from>
      <xdr:col>22</xdr:col>
      <xdr:colOff>38100</xdr:colOff>
      <xdr:row>73</xdr:row>
      <xdr:rowOff>28575</xdr:rowOff>
    </xdr:from>
    <xdr:to>
      <xdr:col>26</xdr:col>
      <xdr:colOff>752475</xdr:colOff>
      <xdr:row>90</xdr:row>
      <xdr:rowOff>57150</xdr:rowOff>
    </xdr:to>
    <xdr:pic>
      <xdr:nvPicPr>
        <xdr:cNvPr id="6" name="Image 2">
          <a:extLst>
            <a:ext uri="{FF2B5EF4-FFF2-40B4-BE49-F238E27FC236}">
              <a16:creationId xmlns:a16="http://schemas.microsoft.com/office/drawing/2014/main" id="{480B5C77-AEDF-46D7-B1EB-5B72E961B470}"/>
            </a:ext>
            <a:ext uri="{147F2762-F138-4A5C-976F-8EAC2B608ADB}">
              <a16:predDERef xmlns:a16="http://schemas.microsoft.com/office/drawing/2014/main" pred="{84B4AD15-9FF9-49B6-BBCD-4B951C1F562A}"/>
            </a:ext>
          </a:extLst>
        </xdr:cNvPr>
        <xdr:cNvPicPr>
          <a:picLocks noChangeAspect="1"/>
        </xdr:cNvPicPr>
      </xdr:nvPicPr>
      <xdr:blipFill>
        <a:blip xmlns:r="http://schemas.openxmlformats.org/officeDocument/2006/relationships" r:embed="rId5"/>
        <a:stretch>
          <a:fillRect/>
        </a:stretch>
      </xdr:blipFill>
      <xdr:spPr>
        <a:xfrm>
          <a:off x="23021925" y="13658850"/>
          <a:ext cx="4648200" cy="3105150"/>
        </a:xfrm>
        <a:prstGeom prst="rect">
          <a:avLst/>
        </a:prstGeom>
      </xdr:spPr>
    </xdr:pic>
    <xdr:clientData/>
  </xdr:twoCellAnchor>
  <xdr:twoCellAnchor editAs="oneCell">
    <xdr:from>
      <xdr:col>19</xdr:col>
      <xdr:colOff>428625</xdr:colOff>
      <xdr:row>82</xdr:row>
      <xdr:rowOff>171450</xdr:rowOff>
    </xdr:from>
    <xdr:to>
      <xdr:col>20</xdr:col>
      <xdr:colOff>828675</xdr:colOff>
      <xdr:row>85</xdr:row>
      <xdr:rowOff>152400</xdr:rowOff>
    </xdr:to>
    <xdr:pic>
      <xdr:nvPicPr>
        <xdr:cNvPr id="7" name="Image 3">
          <a:extLst>
            <a:ext uri="{FF2B5EF4-FFF2-40B4-BE49-F238E27FC236}">
              <a16:creationId xmlns:a16="http://schemas.microsoft.com/office/drawing/2014/main" id="{0B460110-FB4A-408D-8B80-D502A46896CC}"/>
            </a:ext>
            <a:ext uri="{147F2762-F138-4A5C-976F-8EAC2B608ADB}">
              <a16:predDERef xmlns:a16="http://schemas.microsoft.com/office/drawing/2014/main" pred="{480B5C77-AEDF-46D7-B1EB-5B72E961B470}"/>
            </a:ext>
          </a:extLst>
        </xdr:cNvPr>
        <xdr:cNvPicPr>
          <a:picLocks noChangeAspect="1"/>
        </xdr:cNvPicPr>
      </xdr:nvPicPr>
      <xdr:blipFill>
        <a:blip xmlns:r="http://schemas.openxmlformats.org/officeDocument/2006/relationships" r:embed="rId6"/>
        <a:stretch>
          <a:fillRect/>
        </a:stretch>
      </xdr:blipFill>
      <xdr:spPr>
        <a:xfrm>
          <a:off x="20088225" y="15430500"/>
          <a:ext cx="1743075" cy="523875"/>
        </a:xfrm>
        <a:prstGeom prst="rect">
          <a:avLst/>
        </a:prstGeom>
      </xdr:spPr>
    </xdr:pic>
    <xdr:clientData/>
  </xdr:twoCellAnchor>
  <xdr:twoCellAnchor editAs="oneCell">
    <xdr:from>
      <xdr:col>16</xdr:col>
      <xdr:colOff>942975</xdr:colOff>
      <xdr:row>83</xdr:row>
      <xdr:rowOff>0</xdr:rowOff>
    </xdr:from>
    <xdr:to>
      <xdr:col>18</xdr:col>
      <xdr:colOff>723900</xdr:colOff>
      <xdr:row>85</xdr:row>
      <xdr:rowOff>152400</xdr:rowOff>
    </xdr:to>
    <xdr:pic>
      <xdr:nvPicPr>
        <xdr:cNvPr id="8" name="Image 5">
          <a:extLst>
            <a:ext uri="{FF2B5EF4-FFF2-40B4-BE49-F238E27FC236}">
              <a16:creationId xmlns:a16="http://schemas.microsoft.com/office/drawing/2014/main" id="{151A11C5-7810-493A-BFE1-B6ECBEDA5F7A}"/>
            </a:ext>
            <a:ext uri="{147F2762-F138-4A5C-976F-8EAC2B608ADB}">
              <a16:predDERef xmlns:a16="http://schemas.microsoft.com/office/drawing/2014/main" pred="{0B460110-FB4A-408D-8B80-D502A46896CC}"/>
            </a:ext>
          </a:extLst>
        </xdr:cNvPr>
        <xdr:cNvPicPr>
          <a:picLocks noChangeAspect="1"/>
        </xdr:cNvPicPr>
      </xdr:nvPicPr>
      <xdr:blipFill>
        <a:blip xmlns:r="http://schemas.openxmlformats.org/officeDocument/2006/relationships" r:embed="rId7"/>
        <a:stretch>
          <a:fillRect/>
        </a:stretch>
      </xdr:blipFill>
      <xdr:spPr>
        <a:xfrm>
          <a:off x="16602075" y="15440025"/>
          <a:ext cx="2524125" cy="514350"/>
        </a:xfrm>
        <a:prstGeom prst="rect">
          <a:avLst/>
        </a:prstGeom>
      </xdr:spPr>
    </xdr:pic>
    <xdr:clientData/>
  </xdr:twoCellAnchor>
  <xdr:twoCellAnchor>
    <xdr:from>
      <xdr:col>18</xdr:col>
      <xdr:colOff>57150</xdr:colOff>
      <xdr:row>50</xdr:row>
      <xdr:rowOff>133350</xdr:rowOff>
    </xdr:from>
    <xdr:to>
      <xdr:col>19</xdr:col>
      <xdr:colOff>752475</xdr:colOff>
      <xdr:row>55</xdr:row>
      <xdr:rowOff>38100</xdr:rowOff>
    </xdr:to>
    <xdr:sp macro="" textlink="">
      <xdr:nvSpPr>
        <xdr:cNvPr id="9" name="Rectangle arrondi 45">
          <a:extLst>
            <a:ext uri="{FF2B5EF4-FFF2-40B4-BE49-F238E27FC236}">
              <a16:creationId xmlns:a16="http://schemas.microsoft.com/office/drawing/2014/main" id="{E71E679B-0E71-4940-B504-371B249F28BB}"/>
            </a:ext>
            <a:ext uri="{147F2762-F138-4A5C-976F-8EAC2B608ADB}">
              <a16:predDERef xmlns:a16="http://schemas.microsoft.com/office/drawing/2014/main" pred="{151A11C5-7810-493A-BFE1-B6ECBEDA5F7A}"/>
            </a:ext>
          </a:extLst>
        </xdr:cNvPr>
        <xdr:cNvSpPr/>
      </xdr:nvSpPr>
      <xdr:spPr>
        <a:xfrm>
          <a:off x="18459450" y="9601200"/>
          <a:ext cx="1952625" cy="809625"/>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twoCellAnchor>
    <xdr:from>
      <xdr:col>3</xdr:col>
      <xdr:colOff>640080</xdr:colOff>
      <xdr:row>102</xdr:row>
      <xdr:rowOff>15240</xdr:rowOff>
    </xdr:from>
    <xdr:to>
      <xdr:col>6</xdr:col>
      <xdr:colOff>784860</xdr:colOff>
      <xdr:row>114</xdr:row>
      <xdr:rowOff>167640</xdr:rowOff>
    </xdr:to>
    <xdr:sp macro="" textlink="">
      <xdr:nvSpPr>
        <xdr:cNvPr id="10" name="ZoneTexte 9">
          <a:extLst>
            <a:ext uri="{FF2B5EF4-FFF2-40B4-BE49-F238E27FC236}">
              <a16:creationId xmlns:a16="http://schemas.microsoft.com/office/drawing/2014/main" id="{54FEE3C2-28F1-4EB8-AF29-672A67D2D7EB}"/>
            </a:ext>
          </a:extLst>
        </xdr:cNvPr>
        <xdr:cNvSpPr txBox="1"/>
      </xdr:nvSpPr>
      <xdr:spPr>
        <a:xfrm>
          <a:off x="3581400" y="18326100"/>
          <a:ext cx="2575560" cy="2255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On connait le couple exercée par la pression dynamique du vent. </a:t>
          </a:r>
        </a:p>
        <a:p>
          <a:r>
            <a:rPr lang="fr-FR" sz="1100"/>
            <a:t>La reflexion suivante</a:t>
          </a:r>
          <a:r>
            <a:rPr lang="fr-FR" sz="1100" baseline="0"/>
            <a:t> se base sur le choix d'un moteur qui délivre une puissance donnée à N donnée. </a:t>
          </a:r>
          <a:br>
            <a:rPr lang="fr-FR" sz="1100" baseline="0"/>
          </a:br>
          <a:r>
            <a:rPr lang="fr-FR" sz="1100" baseline="0"/>
            <a:t>On détermine donc le couple du moteur et ainsi le rapport de multiplication que le couple doit subir.</a:t>
          </a:r>
        </a:p>
        <a:p>
          <a:r>
            <a:rPr lang="fr-FR" sz="1100" baseline="0"/>
            <a:t>Cette méthodologie sera sujette à modification. </a:t>
          </a:r>
          <a:endParaRPr lang="fr-FR"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419100</xdr:colOff>
      <xdr:row>2</xdr:row>
      <xdr:rowOff>85725</xdr:rowOff>
    </xdr:from>
    <xdr:ext cx="3781425" cy="4181475"/>
    <xdr:graphicFrame macro="">
      <xdr:nvGraphicFramePr>
        <xdr:cNvPr id="2" name="Chart 1">
          <a:extLst>
            <a:ext uri="{FF2B5EF4-FFF2-40B4-BE49-F238E27FC236}">
              <a16:creationId xmlns:a16="http://schemas.microsoft.com/office/drawing/2014/main" id="{AF94A34B-322D-4FEE-B3F6-AE3AE1A812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10</xdr:col>
      <xdr:colOff>114300</xdr:colOff>
      <xdr:row>15</xdr:row>
      <xdr:rowOff>104775</xdr:rowOff>
    </xdr:from>
    <xdr:ext cx="5048250" cy="2714625"/>
    <xdr:graphicFrame macro="">
      <xdr:nvGraphicFramePr>
        <xdr:cNvPr id="3" name="Chart 2">
          <a:extLst>
            <a:ext uri="{FF2B5EF4-FFF2-40B4-BE49-F238E27FC236}">
              <a16:creationId xmlns:a16="http://schemas.microsoft.com/office/drawing/2014/main" id="{B19BA6A3-66E2-4139-BFBF-21BC103624A6}"/>
            </a:ext>
            <a:ext uri="{147F2762-F138-4A5C-976F-8EAC2B608ADB}">
              <a16:predDERef xmlns:a16="http://schemas.microsoft.com/office/drawing/2014/main" pred="{AF94A34B-322D-4FEE-B3F6-AE3AE1A812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66675</xdr:colOff>
      <xdr:row>68</xdr:row>
      <xdr:rowOff>114300</xdr:rowOff>
    </xdr:from>
    <xdr:ext cx="3524250" cy="2657475"/>
    <xdr:graphicFrame macro="">
      <xdr:nvGraphicFramePr>
        <xdr:cNvPr id="4" name="Chart 3">
          <a:extLst>
            <a:ext uri="{FF2B5EF4-FFF2-40B4-BE49-F238E27FC236}">
              <a16:creationId xmlns:a16="http://schemas.microsoft.com/office/drawing/2014/main" id="{3D2F79B1-BAFD-41F2-987C-8577A53B3B09}"/>
            </a:ext>
            <a:ext uri="{147F2762-F138-4A5C-976F-8EAC2B608ADB}">
              <a16:predDERef xmlns:a16="http://schemas.microsoft.com/office/drawing/2014/main" pred="{B19BA6A3-66E2-4139-BFBF-21BC103624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10</xdr:col>
      <xdr:colOff>142875</xdr:colOff>
      <xdr:row>0</xdr:row>
      <xdr:rowOff>0</xdr:rowOff>
    </xdr:from>
    <xdr:ext cx="3305175" cy="3009900"/>
    <xdr:pic>
      <xdr:nvPicPr>
        <xdr:cNvPr id="5" name="image1.png">
          <a:extLst>
            <a:ext uri="{FF2B5EF4-FFF2-40B4-BE49-F238E27FC236}">
              <a16:creationId xmlns:a16="http://schemas.microsoft.com/office/drawing/2014/main" id="{E663B121-DDC3-4075-BD06-98E6080E7BDB}"/>
            </a:ext>
            <a:ext uri="{147F2762-F138-4A5C-976F-8EAC2B608ADB}">
              <a16:predDERef xmlns:a16="http://schemas.microsoft.com/office/drawing/2014/main" pred="{3D2F79B1-BAFD-41F2-987C-8577A53B3B09}"/>
            </a:ext>
          </a:extLst>
        </xdr:cNvPr>
        <xdr:cNvPicPr preferRelativeResize="0"/>
      </xdr:nvPicPr>
      <xdr:blipFill>
        <a:blip xmlns:r="http://schemas.openxmlformats.org/officeDocument/2006/relationships" r:embed="rId4" cstate="print"/>
        <a:stretch>
          <a:fillRect/>
        </a:stretch>
      </xdr:blipFill>
      <xdr:spPr>
        <a:xfrm>
          <a:off x="10077450" y="0"/>
          <a:ext cx="3305175" cy="3009900"/>
        </a:xfrm>
        <a:prstGeom prst="rect">
          <a:avLst/>
        </a:prstGeom>
        <a:noFill/>
      </xdr:spPr>
    </xdr:pic>
    <xdr:clientData fLocksWithSheet="0"/>
  </xdr:oneCellAnchor>
  <xdr:twoCellAnchor editAs="oneCell">
    <xdr:from>
      <xdr:col>22</xdr:col>
      <xdr:colOff>38100</xdr:colOff>
      <xdr:row>73</xdr:row>
      <xdr:rowOff>28575</xdr:rowOff>
    </xdr:from>
    <xdr:to>
      <xdr:col>26</xdr:col>
      <xdr:colOff>752475</xdr:colOff>
      <xdr:row>90</xdr:row>
      <xdr:rowOff>57150</xdr:rowOff>
    </xdr:to>
    <xdr:pic>
      <xdr:nvPicPr>
        <xdr:cNvPr id="6" name="Image 2">
          <a:extLst>
            <a:ext uri="{FF2B5EF4-FFF2-40B4-BE49-F238E27FC236}">
              <a16:creationId xmlns:a16="http://schemas.microsoft.com/office/drawing/2014/main" id="{0675B7FE-E8E8-47C5-811F-42AC24D4C6AC}"/>
            </a:ext>
            <a:ext uri="{147F2762-F138-4A5C-976F-8EAC2B608ADB}">
              <a16:predDERef xmlns:a16="http://schemas.microsoft.com/office/drawing/2014/main" pred="{E663B121-DDC3-4075-BD06-98E6080E7BDB}"/>
            </a:ext>
          </a:extLst>
        </xdr:cNvPr>
        <xdr:cNvPicPr>
          <a:picLocks noChangeAspect="1"/>
        </xdr:cNvPicPr>
      </xdr:nvPicPr>
      <xdr:blipFill>
        <a:blip xmlns:r="http://schemas.openxmlformats.org/officeDocument/2006/relationships" r:embed="rId5"/>
        <a:stretch>
          <a:fillRect/>
        </a:stretch>
      </xdr:blipFill>
      <xdr:spPr>
        <a:xfrm>
          <a:off x="23021925" y="13658850"/>
          <a:ext cx="4648200" cy="3105150"/>
        </a:xfrm>
        <a:prstGeom prst="rect">
          <a:avLst/>
        </a:prstGeom>
      </xdr:spPr>
    </xdr:pic>
    <xdr:clientData/>
  </xdr:twoCellAnchor>
  <xdr:twoCellAnchor editAs="oneCell">
    <xdr:from>
      <xdr:col>19</xdr:col>
      <xdr:colOff>428625</xdr:colOff>
      <xdr:row>82</xdr:row>
      <xdr:rowOff>171450</xdr:rowOff>
    </xdr:from>
    <xdr:to>
      <xdr:col>20</xdr:col>
      <xdr:colOff>828675</xdr:colOff>
      <xdr:row>85</xdr:row>
      <xdr:rowOff>152400</xdr:rowOff>
    </xdr:to>
    <xdr:pic>
      <xdr:nvPicPr>
        <xdr:cNvPr id="7" name="Image 3">
          <a:extLst>
            <a:ext uri="{FF2B5EF4-FFF2-40B4-BE49-F238E27FC236}">
              <a16:creationId xmlns:a16="http://schemas.microsoft.com/office/drawing/2014/main" id="{2625BB20-2D1D-4056-BA4B-63D7922283A0}"/>
            </a:ext>
            <a:ext uri="{147F2762-F138-4A5C-976F-8EAC2B608ADB}">
              <a16:predDERef xmlns:a16="http://schemas.microsoft.com/office/drawing/2014/main" pred="{0675B7FE-E8E8-47C5-811F-42AC24D4C6AC}"/>
            </a:ext>
          </a:extLst>
        </xdr:cNvPr>
        <xdr:cNvPicPr>
          <a:picLocks noChangeAspect="1"/>
        </xdr:cNvPicPr>
      </xdr:nvPicPr>
      <xdr:blipFill>
        <a:blip xmlns:r="http://schemas.openxmlformats.org/officeDocument/2006/relationships" r:embed="rId6"/>
        <a:stretch>
          <a:fillRect/>
        </a:stretch>
      </xdr:blipFill>
      <xdr:spPr>
        <a:xfrm>
          <a:off x="20088225" y="15430500"/>
          <a:ext cx="1743075" cy="523875"/>
        </a:xfrm>
        <a:prstGeom prst="rect">
          <a:avLst/>
        </a:prstGeom>
      </xdr:spPr>
    </xdr:pic>
    <xdr:clientData/>
  </xdr:twoCellAnchor>
  <xdr:twoCellAnchor editAs="oneCell">
    <xdr:from>
      <xdr:col>16</xdr:col>
      <xdr:colOff>942975</xdr:colOff>
      <xdr:row>83</xdr:row>
      <xdr:rowOff>0</xdr:rowOff>
    </xdr:from>
    <xdr:to>
      <xdr:col>18</xdr:col>
      <xdr:colOff>723900</xdr:colOff>
      <xdr:row>85</xdr:row>
      <xdr:rowOff>152400</xdr:rowOff>
    </xdr:to>
    <xdr:pic>
      <xdr:nvPicPr>
        <xdr:cNvPr id="8" name="Image 5">
          <a:extLst>
            <a:ext uri="{FF2B5EF4-FFF2-40B4-BE49-F238E27FC236}">
              <a16:creationId xmlns:a16="http://schemas.microsoft.com/office/drawing/2014/main" id="{5B39EB89-51B8-4FB2-8ED8-DDA5C60C2904}"/>
            </a:ext>
            <a:ext uri="{147F2762-F138-4A5C-976F-8EAC2B608ADB}">
              <a16:predDERef xmlns:a16="http://schemas.microsoft.com/office/drawing/2014/main" pred="{2625BB20-2D1D-4056-BA4B-63D7922283A0}"/>
            </a:ext>
          </a:extLst>
        </xdr:cNvPr>
        <xdr:cNvPicPr>
          <a:picLocks noChangeAspect="1"/>
        </xdr:cNvPicPr>
      </xdr:nvPicPr>
      <xdr:blipFill>
        <a:blip xmlns:r="http://schemas.openxmlformats.org/officeDocument/2006/relationships" r:embed="rId7"/>
        <a:stretch>
          <a:fillRect/>
        </a:stretch>
      </xdr:blipFill>
      <xdr:spPr>
        <a:xfrm>
          <a:off x="16602075" y="15440025"/>
          <a:ext cx="2524125" cy="514350"/>
        </a:xfrm>
        <a:prstGeom prst="rect">
          <a:avLst/>
        </a:prstGeom>
      </xdr:spPr>
    </xdr:pic>
    <xdr:clientData/>
  </xdr:twoCellAnchor>
  <xdr:twoCellAnchor>
    <xdr:from>
      <xdr:col>18</xdr:col>
      <xdr:colOff>57150</xdr:colOff>
      <xdr:row>50</xdr:row>
      <xdr:rowOff>133350</xdr:rowOff>
    </xdr:from>
    <xdr:to>
      <xdr:col>19</xdr:col>
      <xdr:colOff>752475</xdr:colOff>
      <xdr:row>55</xdr:row>
      <xdr:rowOff>38100</xdr:rowOff>
    </xdr:to>
    <xdr:sp macro="" textlink="">
      <xdr:nvSpPr>
        <xdr:cNvPr id="9" name="Rectangle arrondi 45">
          <a:extLst>
            <a:ext uri="{FF2B5EF4-FFF2-40B4-BE49-F238E27FC236}">
              <a16:creationId xmlns:a16="http://schemas.microsoft.com/office/drawing/2014/main" id="{379E8707-09F5-4B82-A979-8DFE1ED003BA}"/>
            </a:ext>
            <a:ext uri="{147F2762-F138-4A5C-976F-8EAC2B608ADB}">
              <a16:predDERef xmlns:a16="http://schemas.microsoft.com/office/drawing/2014/main" pred="{5B39EB89-51B8-4FB2-8ED8-DDA5C60C2904}"/>
            </a:ext>
          </a:extLst>
        </xdr:cNvPr>
        <xdr:cNvSpPr/>
      </xdr:nvSpPr>
      <xdr:spPr>
        <a:xfrm>
          <a:off x="18459450" y="9601200"/>
          <a:ext cx="1952625" cy="809625"/>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76200</xdr:colOff>
      <xdr:row>1</xdr:row>
      <xdr:rowOff>133350</xdr:rowOff>
    </xdr:from>
    <xdr:to>
      <xdr:col>6</xdr:col>
      <xdr:colOff>438150</xdr:colOff>
      <xdr:row>5</xdr:row>
      <xdr:rowOff>133350</xdr:rowOff>
    </xdr:to>
    <xdr:pic>
      <xdr:nvPicPr>
        <xdr:cNvPr id="4" name="Image 1">
          <a:extLst>
            <a:ext uri="{FF2B5EF4-FFF2-40B4-BE49-F238E27FC236}">
              <a16:creationId xmlns:a16="http://schemas.microsoft.com/office/drawing/2014/main" id="{DA2C7F3F-27A7-4495-984B-60EFFB008C04}"/>
            </a:ext>
          </a:extLst>
        </xdr:cNvPr>
        <xdr:cNvPicPr>
          <a:picLocks noChangeAspect="1"/>
        </xdr:cNvPicPr>
      </xdr:nvPicPr>
      <xdr:blipFill>
        <a:blip xmlns:r="http://schemas.openxmlformats.org/officeDocument/2006/relationships" r:embed="rId1"/>
        <a:stretch>
          <a:fillRect/>
        </a:stretch>
      </xdr:blipFill>
      <xdr:spPr>
        <a:xfrm>
          <a:off x="2819400" y="314325"/>
          <a:ext cx="1733550" cy="723900"/>
        </a:xfrm>
        <a:prstGeom prst="rect">
          <a:avLst/>
        </a:prstGeom>
      </xdr:spPr>
    </xdr:pic>
    <xdr:clientData/>
  </xdr:twoCellAnchor>
  <xdr:twoCellAnchor editAs="oneCell">
    <xdr:from>
      <xdr:col>10</xdr:col>
      <xdr:colOff>523875</xdr:colOff>
      <xdr:row>0</xdr:row>
      <xdr:rowOff>47625</xdr:rowOff>
    </xdr:from>
    <xdr:to>
      <xdr:col>20</xdr:col>
      <xdr:colOff>9525</xdr:colOff>
      <xdr:row>21</xdr:row>
      <xdr:rowOff>171450</xdr:rowOff>
    </xdr:to>
    <xdr:pic>
      <xdr:nvPicPr>
        <xdr:cNvPr id="8" name="Image 1">
          <a:extLst>
            <a:ext uri="{FF2B5EF4-FFF2-40B4-BE49-F238E27FC236}">
              <a16:creationId xmlns:a16="http://schemas.microsoft.com/office/drawing/2014/main" id="{5886EB01-EAB8-4576-9E9C-CDA6A7E33E5F}"/>
            </a:ext>
            <a:ext uri="{147F2762-F138-4A5C-976F-8EAC2B608ADB}">
              <a16:predDERef xmlns:a16="http://schemas.microsoft.com/office/drawing/2014/main" pred="{DA2C7F3F-27A7-4495-984B-60EFFB008C04}"/>
            </a:ext>
          </a:extLst>
        </xdr:cNvPr>
        <xdr:cNvPicPr>
          <a:picLocks noChangeAspect="1"/>
        </xdr:cNvPicPr>
      </xdr:nvPicPr>
      <xdr:blipFill>
        <a:blip xmlns:r="http://schemas.openxmlformats.org/officeDocument/2006/relationships" r:embed="rId2"/>
        <a:stretch>
          <a:fillRect/>
        </a:stretch>
      </xdr:blipFill>
      <xdr:spPr>
        <a:xfrm>
          <a:off x="8715375" y="47625"/>
          <a:ext cx="6343650" cy="3981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238125</xdr:colOff>
      <xdr:row>0</xdr:row>
      <xdr:rowOff>66675</xdr:rowOff>
    </xdr:from>
    <xdr:to>
      <xdr:col>14</xdr:col>
      <xdr:colOff>628650</xdr:colOff>
      <xdr:row>17</xdr:row>
      <xdr:rowOff>9525</xdr:rowOff>
    </xdr:to>
    <xdr:pic>
      <xdr:nvPicPr>
        <xdr:cNvPr id="2" name="Image 1">
          <a:extLst>
            <a:ext uri="{FF2B5EF4-FFF2-40B4-BE49-F238E27FC236}">
              <a16:creationId xmlns:a16="http://schemas.microsoft.com/office/drawing/2014/main" id="{6CE4A64C-9C23-40A7-93CE-9D5A33BB2B75}"/>
            </a:ext>
          </a:extLst>
        </xdr:cNvPr>
        <xdr:cNvPicPr>
          <a:picLocks noChangeAspect="1"/>
        </xdr:cNvPicPr>
      </xdr:nvPicPr>
      <xdr:blipFill>
        <a:blip xmlns:r="http://schemas.openxmlformats.org/officeDocument/2006/relationships" r:embed="rId1"/>
        <a:stretch>
          <a:fillRect/>
        </a:stretch>
      </xdr:blipFill>
      <xdr:spPr>
        <a:xfrm>
          <a:off x="7781925" y="66675"/>
          <a:ext cx="2447925" cy="3095625"/>
        </a:xfrm>
        <a:prstGeom prst="rect">
          <a:avLst/>
        </a:prstGeom>
      </xdr:spPr>
    </xdr:pic>
    <xdr:clientData/>
  </xdr:twoCellAnchor>
  <xdr:twoCellAnchor editAs="oneCell">
    <xdr:from>
      <xdr:col>11</xdr:col>
      <xdr:colOff>209550</xdr:colOff>
      <xdr:row>18</xdr:row>
      <xdr:rowOff>123825</xdr:rowOff>
    </xdr:from>
    <xdr:to>
      <xdr:col>14</xdr:col>
      <xdr:colOff>609600</xdr:colOff>
      <xdr:row>34</xdr:row>
      <xdr:rowOff>123825</xdr:rowOff>
    </xdr:to>
    <xdr:pic>
      <xdr:nvPicPr>
        <xdr:cNvPr id="3" name="Image 2">
          <a:extLst>
            <a:ext uri="{FF2B5EF4-FFF2-40B4-BE49-F238E27FC236}">
              <a16:creationId xmlns:a16="http://schemas.microsoft.com/office/drawing/2014/main" id="{6418327F-C2AD-4805-B2E9-49FD84E7120D}"/>
            </a:ext>
            <a:ext uri="{147F2762-F138-4A5C-976F-8EAC2B608ADB}">
              <a16:predDERef xmlns:a16="http://schemas.microsoft.com/office/drawing/2014/main" pred="{6CE4A64C-9C23-40A7-93CE-9D5A33BB2B75}"/>
            </a:ext>
          </a:extLst>
        </xdr:cNvPr>
        <xdr:cNvPicPr>
          <a:picLocks noChangeAspect="1"/>
        </xdr:cNvPicPr>
      </xdr:nvPicPr>
      <xdr:blipFill>
        <a:blip xmlns:r="http://schemas.openxmlformats.org/officeDocument/2006/relationships" r:embed="rId2"/>
        <a:stretch>
          <a:fillRect/>
        </a:stretch>
      </xdr:blipFill>
      <xdr:spPr>
        <a:xfrm>
          <a:off x="7753350" y="3448050"/>
          <a:ext cx="2457450" cy="3038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4</xdr:col>
      <xdr:colOff>419100</xdr:colOff>
      <xdr:row>2</xdr:row>
      <xdr:rowOff>85725</xdr:rowOff>
    </xdr:from>
    <xdr:ext cx="3781425" cy="4181475"/>
    <xdr:graphicFrame macro="">
      <xdr:nvGraphicFramePr>
        <xdr:cNvPr id="372852670" name="Chart 1">
          <a:extLst>
            <a:ext uri="{FF2B5EF4-FFF2-40B4-BE49-F238E27FC236}">
              <a16:creationId xmlns:a16="http://schemas.microsoft.com/office/drawing/2014/main" id="{00000000-0008-0000-0000-0000BE4739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10</xdr:col>
      <xdr:colOff>114300</xdr:colOff>
      <xdr:row>15</xdr:row>
      <xdr:rowOff>104775</xdr:rowOff>
    </xdr:from>
    <xdr:ext cx="5048250" cy="2714625"/>
    <xdr:graphicFrame macro="">
      <xdr:nvGraphicFramePr>
        <xdr:cNvPr id="633921521" name="Chart 2">
          <a:extLst>
            <a:ext uri="{FF2B5EF4-FFF2-40B4-BE49-F238E27FC236}">
              <a16:creationId xmlns:a16="http://schemas.microsoft.com/office/drawing/2014/main" id="{00000000-0008-0000-0000-0000F1DFC825}"/>
            </a:ext>
            <a:ext uri="{147F2762-F138-4A5C-976F-8EAC2B608ADB}">
              <a16:predDERef xmlns:a16="http://schemas.microsoft.com/office/drawing/2014/main" pred="{00000000-0008-0000-0000-0000BE4739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66675</xdr:colOff>
      <xdr:row>68</xdr:row>
      <xdr:rowOff>114300</xdr:rowOff>
    </xdr:from>
    <xdr:ext cx="3524250" cy="2657475"/>
    <xdr:graphicFrame macro="">
      <xdr:nvGraphicFramePr>
        <xdr:cNvPr id="514047264" name="Chart 3">
          <a:extLst>
            <a:ext uri="{FF2B5EF4-FFF2-40B4-BE49-F238E27FC236}">
              <a16:creationId xmlns:a16="http://schemas.microsoft.com/office/drawing/2014/main" id="{00000000-0008-0000-0000-000020BDA31E}"/>
            </a:ext>
            <a:ext uri="{147F2762-F138-4A5C-976F-8EAC2B608ADB}">
              <a16:predDERef xmlns:a16="http://schemas.microsoft.com/office/drawing/2014/main" pred="{00000000-0008-0000-0000-0000F1DFC8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10</xdr:col>
      <xdr:colOff>142875</xdr:colOff>
      <xdr:row>0</xdr:row>
      <xdr:rowOff>0</xdr:rowOff>
    </xdr:from>
    <xdr:ext cx="3305175" cy="30099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twoCellAnchor editAs="oneCell">
    <xdr:from>
      <xdr:col>22</xdr:col>
      <xdr:colOff>38100</xdr:colOff>
      <xdr:row>73</xdr:row>
      <xdr:rowOff>28575</xdr:rowOff>
    </xdr:from>
    <xdr:to>
      <xdr:col>26</xdr:col>
      <xdr:colOff>752475</xdr:colOff>
      <xdr:row>90</xdr:row>
      <xdr:rowOff>57150</xdr:rowOff>
    </xdr:to>
    <xdr:pic>
      <xdr:nvPicPr>
        <xdr:cNvPr id="5" name="Image 2">
          <a:extLst>
            <a:ext uri="{FF2B5EF4-FFF2-40B4-BE49-F238E27FC236}">
              <a16:creationId xmlns:a16="http://schemas.microsoft.com/office/drawing/2014/main" id="{B6745F17-C3DA-47F9-B7D6-E26A4E4A29D9}"/>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5"/>
        <a:stretch>
          <a:fillRect/>
        </a:stretch>
      </xdr:blipFill>
      <xdr:spPr>
        <a:xfrm>
          <a:off x="22098000" y="13658850"/>
          <a:ext cx="4648200" cy="3105150"/>
        </a:xfrm>
        <a:prstGeom prst="rect">
          <a:avLst/>
        </a:prstGeom>
      </xdr:spPr>
    </xdr:pic>
    <xdr:clientData/>
  </xdr:twoCellAnchor>
  <xdr:twoCellAnchor editAs="oneCell">
    <xdr:from>
      <xdr:col>19</xdr:col>
      <xdr:colOff>428625</xdr:colOff>
      <xdr:row>82</xdr:row>
      <xdr:rowOff>171450</xdr:rowOff>
    </xdr:from>
    <xdr:to>
      <xdr:col>20</xdr:col>
      <xdr:colOff>828675</xdr:colOff>
      <xdr:row>85</xdr:row>
      <xdr:rowOff>152400</xdr:rowOff>
    </xdr:to>
    <xdr:pic>
      <xdr:nvPicPr>
        <xdr:cNvPr id="4" name="Image 3">
          <a:extLst>
            <a:ext uri="{FF2B5EF4-FFF2-40B4-BE49-F238E27FC236}">
              <a16:creationId xmlns:a16="http://schemas.microsoft.com/office/drawing/2014/main" id="{95AE0071-5234-4D3A-941B-57210FBAC3CC}"/>
            </a:ext>
            <a:ext uri="{147F2762-F138-4A5C-976F-8EAC2B608ADB}">
              <a16:predDERef xmlns:a16="http://schemas.microsoft.com/office/drawing/2014/main" pred="{B6745F17-C3DA-47F9-B7D6-E26A4E4A29D9}"/>
            </a:ext>
          </a:extLst>
        </xdr:cNvPr>
        <xdr:cNvPicPr>
          <a:picLocks noChangeAspect="1"/>
        </xdr:cNvPicPr>
      </xdr:nvPicPr>
      <xdr:blipFill>
        <a:blip xmlns:r="http://schemas.openxmlformats.org/officeDocument/2006/relationships" r:embed="rId6"/>
        <a:stretch>
          <a:fillRect/>
        </a:stretch>
      </xdr:blipFill>
      <xdr:spPr>
        <a:xfrm>
          <a:off x="17287875" y="15430500"/>
          <a:ext cx="1743075" cy="523875"/>
        </a:xfrm>
        <a:prstGeom prst="rect">
          <a:avLst/>
        </a:prstGeom>
      </xdr:spPr>
    </xdr:pic>
    <xdr:clientData/>
  </xdr:twoCellAnchor>
  <xdr:twoCellAnchor editAs="oneCell">
    <xdr:from>
      <xdr:col>16</xdr:col>
      <xdr:colOff>942975</xdr:colOff>
      <xdr:row>83</xdr:row>
      <xdr:rowOff>0</xdr:rowOff>
    </xdr:from>
    <xdr:to>
      <xdr:col>18</xdr:col>
      <xdr:colOff>723900</xdr:colOff>
      <xdr:row>85</xdr:row>
      <xdr:rowOff>152400</xdr:rowOff>
    </xdr:to>
    <xdr:pic>
      <xdr:nvPicPr>
        <xdr:cNvPr id="6" name="Image 5">
          <a:extLst>
            <a:ext uri="{FF2B5EF4-FFF2-40B4-BE49-F238E27FC236}">
              <a16:creationId xmlns:a16="http://schemas.microsoft.com/office/drawing/2014/main" id="{B59A540C-29FF-4B66-A243-081835F0954E}"/>
            </a:ext>
            <a:ext uri="{147F2762-F138-4A5C-976F-8EAC2B608ADB}">
              <a16:predDERef xmlns:a16="http://schemas.microsoft.com/office/drawing/2014/main" pred="{95AE0071-5234-4D3A-941B-57210FBAC3CC}"/>
            </a:ext>
          </a:extLst>
        </xdr:cNvPr>
        <xdr:cNvPicPr>
          <a:picLocks noChangeAspect="1"/>
        </xdr:cNvPicPr>
      </xdr:nvPicPr>
      <xdr:blipFill>
        <a:blip xmlns:r="http://schemas.openxmlformats.org/officeDocument/2006/relationships" r:embed="rId7"/>
        <a:stretch>
          <a:fillRect/>
        </a:stretch>
      </xdr:blipFill>
      <xdr:spPr>
        <a:xfrm>
          <a:off x="14668500" y="15440025"/>
          <a:ext cx="2524125" cy="514350"/>
        </a:xfrm>
        <a:prstGeom prst="rect">
          <a:avLst/>
        </a:prstGeom>
      </xdr:spPr>
    </xdr:pic>
    <xdr:clientData/>
  </xdr:twoCellAnchor>
  <xdr:twoCellAnchor>
    <xdr:from>
      <xdr:col>18</xdr:col>
      <xdr:colOff>57150</xdr:colOff>
      <xdr:row>50</xdr:row>
      <xdr:rowOff>133350</xdr:rowOff>
    </xdr:from>
    <xdr:to>
      <xdr:col>19</xdr:col>
      <xdr:colOff>752475</xdr:colOff>
      <xdr:row>55</xdr:row>
      <xdr:rowOff>38100</xdr:rowOff>
    </xdr:to>
    <xdr:sp macro="" textlink="">
      <xdr:nvSpPr>
        <xdr:cNvPr id="11" name="Rectangle arrondi 45">
          <a:extLst>
            <a:ext uri="{FF2B5EF4-FFF2-40B4-BE49-F238E27FC236}">
              <a16:creationId xmlns:a16="http://schemas.microsoft.com/office/drawing/2014/main" id="{01C4476D-0F7F-415C-9E54-F980A33A96EC}"/>
            </a:ext>
            <a:ext uri="{147F2762-F138-4A5C-976F-8EAC2B608ADB}">
              <a16:predDERef xmlns:a16="http://schemas.microsoft.com/office/drawing/2014/main" pred="{B59A540C-29FF-4B66-A243-081835F0954E}"/>
            </a:ext>
          </a:extLst>
        </xdr:cNvPr>
        <xdr:cNvSpPr/>
      </xdr:nvSpPr>
      <xdr:spPr>
        <a:xfrm>
          <a:off x="18459450" y="9601200"/>
          <a:ext cx="1952625" cy="809625"/>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4</xdr:col>
      <xdr:colOff>419100</xdr:colOff>
      <xdr:row>2</xdr:row>
      <xdr:rowOff>85725</xdr:rowOff>
    </xdr:from>
    <xdr:ext cx="3781425" cy="4181475"/>
    <xdr:graphicFrame macro="">
      <xdr:nvGraphicFramePr>
        <xdr:cNvPr id="10" name="Chart 1">
          <a:extLst>
            <a:ext uri="{FF2B5EF4-FFF2-40B4-BE49-F238E27FC236}">
              <a16:creationId xmlns:a16="http://schemas.microsoft.com/office/drawing/2014/main" id="{7DCEB86D-400E-403E-A2D4-9AB3C9AA4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10</xdr:col>
      <xdr:colOff>114300</xdr:colOff>
      <xdr:row>15</xdr:row>
      <xdr:rowOff>104775</xdr:rowOff>
    </xdr:from>
    <xdr:ext cx="5048250" cy="2714625"/>
    <xdr:graphicFrame macro="">
      <xdr:nvGraphicFramePr>
        <xdr:cNvPr id="11" name="Chart 2">
          <a:extLst>
            <a:ext uri="{FF2B5EF4-FFF2-40B4-BE49-F238E27FC236}">
              <a16:creationId xmlns:a16="http://schemas.microsoft.com/office/drawing/2014/main" id="{40639333-776A-4939-911B-01E2B9165D7E}"/>
            </a:ext>
            <a:ext uri="{147F2762-F138-4A5C-976F-8EAC2B608ADB}">
              <a16:predDERef xmlns:a16="http://schemas.microsoft.com/office/drawing/2014/main" pred="{7DCEB86D-400E-403E-A2D4-9AB3C9AA4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66675</xdr:colOff>
      <xdr:row>68</xdr:row>
      <xdr:rowOff>114300</xdr:rowOff>
    </xdr:from>
    <xdr:ext cx="3524250" cy="2657475"/>
    <xdr:graphicFrame macro="">
      <xdr:nvGraphicFramePr>
        <xdr:cNvPr id="12" name="Chart 3">
          <a:extLst>
            <a:ext uri="{FF2B5EF4-FFF2-40B4-BE49-F238E27FC236}">
              <a16:creationId xmlns:a16="http://schemas.microsoft.com/office/drawing/2014/main" id="{49608A87-287A-4781-B81A-04E6DCBD1B96}"/>
            </a:ext>
            <a:ext uri="{147F2762-F138-4A5C-976F-8EAC2B608ADB}">
              <a16:predDERef xmlns:a16="http://schemas.microsoft.com/office/drawing/2014/main" pred="{40639333-776A-4939-911B-01E2B9165D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10</xdr:col>
      <xdr:colOff>142875</xdr:colOff>
      <xdr:row>0</xdr:row>
      <xdr:rowOff>0</xdr:rowOff>
    </xdr:from>
    <xdr:ext cx="3305175" cy="3009900"/>
    <xdr:pic>
      <xdr:nvPicPr>
        <xdr:cNvPr id="5" name="image1.png">
          <a:extLst>
            <a:ext uri="{FF2B5EF4-FFF2-40B4-BE49-F238E27FC236}">
              <a16:creationId xmlns:a16="http://schemas.microsoft.com/office/drawing/2014/main" id="{39090F4B-F3C4-4DFB-8FBB-45858851B56B}"/>
            </a:ext>
            <a:ext uri="{147F2762-F138-4A5C-976F-8EAC2B608ADB}">
              <a16:predDERef xmlns:a16="http://schemas.microsoft.com/office/drawing/2014/main" pred="{49608A87-287A-4781-B81A-04E6DCBD1B96}"/>
            </a:ext>
          </a:extLst>
        </xdr:cNvPr>
        <xdr:cNvPicPr preferRelativeResize="0"/>
      </xdr:nvPicPr>
      <xdr:blipFill>
        <a:blip xmlns:r="http://schemas.openxmlformats.org/officeDocument/2006/relationships" r:embed="rId4" cstate="print"/>
        <a:stretch>
          <a:fillRect/>
        </a:stretch>
      </xdr:blipFill>
      <xdr:spPr>
        <a:xfrm>
          <a:off x="10077450" y="0"/>
          <a:ext cx="3305175" cy="3009900"/>
        </a:xfrm>
        <a:prstGeom prst="rect">
          <a:avLst/>
        </a:prstGeom>
        <a:noFill/>
      </xdr:spPr>
    </xdr:pic>
    <xdr:clientData fLocksWithSheet="0"/>
  </xdr:oneCellAnchor>
  <xdr:twoCellAnchor editAs="oneCell">
    <xdr:from>
      <xdr:col>22</xdr:col>
      <xdr:colOff>38100</xdr:colOff>
      <xdr:row>73</xdr:row>
      <xdr:rowOff>28575</xdr:rowOff>
    </xdr:from>
    <xdr:to>
      <xdr:col>26</xdr:col>
      <xdr:colOff>752475</xdr:colOff>
      <xdr:row>90</xdr:row>
      <xdr:rowOff>57150</xdr:rowOff>
    </xdr:to>
    <xdr:pic>
      <xdr:nvPicPr>
        <xdr:cNvPr id="6" name="Image 2">
          <a:extLst>
            <a:ext uri="{FF2B5EF4-FFF2-40B4-BE49-F238E27FC236}">
              <a16:creationId xmlns:a16="http://schemas.microsoft.com/office/drawing/2014/main" id="{94637A74-2387-4D4E-B4F7-47D2700E05D7}"/>
            </a:ext>
            <a:ext uri="{147F2762-F138-4A5C-976F-8EAC2B608ADB}">
              <a16:predDERef xmlns:a16="http://schemas.microsoft.com/office/drawing/2014/main" pred="{39090F4B-F3C4-4DFB-8FBB-45858851B56B}"/>
            </a:ext>
          </a:extLst>
        </xdr:cNvPr>
        <xdr:cNvPicPr>
          <a:picLocks noChangeAspect="1"/>
        </xdr:cNvPicPr>
      </xdr:nvPicPr>
      <xdr:blipFill>
        <a:blip xmlns:r="http://schemas.openxmlformats.org/officeDocument/2006/relationships" r:embed="rId5"/>
        <a:stretch>
          <a:fillRect/>
        </a:stretch>
      </xdr:blipFill>
      <xdr:spPr>
        <a:xfrm>
          <a:off x="23021925" y="13658850"/>
          <a:ext cx="4648200" cy="3105150"/>
        </a:xfrm>
        <a:prstGeom prst="rect">
          <a:avLst/>
        </a:prstGeom>
      </xdr:spPr>
    </xdr:pic>
    <xdr:clientData/>
  </xdr:twoCellAnchor>
  <xdr:twoCellAnchor editAs="oneCell">
    <xdr:from>
      <xdr:col>19</xdr:col>
      <xdr:colOff>428625</xdr:colOff>
      <xdr:row>82</xdr:row>
      <xdr:rowOff>171450</xdr:rowOff>
    </xdr:from>
    <xdr:to>
      <xdr:col>20</xdr:col>
      <xdr:colOff>828675</xdr:colOff>
      <xdr:row>85</xdr:row>
      <xdr:rowOff>152400</xdr:rowOff>
    </xdr:to>
    <xdr:pic>
      <xdr:nvPicPr>
        <xdr:cNvPr id="7" name="Image 3">
          <a:extLst>
            <a:ext uri="{FF2B5EF4-FFF2-40B4-BE49-F238E27FC236}">
              <a16:creationId xmlns:a16="http://schemas.microsoft.com/office/drawing/2014/main" id="{3C3F7136-2395-4CF7-984A-4AAA0798483D}"/>
            </a:ext>
            <a:ext uri="{147F2762-F138-4A5C-976F-8EAC2B608ADB}">
              <a16:predDERef xmlns:a16="http://schemas.microsoft.com/office/drawing/2014/main" pred="{94637A74-2387-4D4E-B4F7-47D2700E05D7}"/>
            </a:ext>
          </a:extLst>
        </xdr:cNvPr>
        <xdr:cNvPicPr>
          <a:picLocks noChangeAspect="1"/>
        </xdr:cNvPicPr>
      </xdr:nvPicPr>
      <xdr:blipFill>
        <a:blip xmlns:r="http://schemas.openxmlformats.org/officeDocument/2006/relationships" r:embed="rId6"/>
        <a:stretch>
          <a:fillRect/>
        </a:stretch>
      </xdr:blipFill>
      <xdr:spPr>
        <a:xfrm>
          <a:off x="20088225" y="15430500"/>
          <a:ext cx="1743075" cy="523875"/>
        </a:xfrm>
        <a:prstGeom prst="rect">
          <a:avLst/>
        </a:prstGeom>
      </xdr:spPr>
    </xdr:pic>
    <xdr:clientData/>
  </xdr:twoCellAnchor>
  <xdr:twoCellAnchor editAs="oneCell">
    <xdr:from>
      <xdr:col>16</xdr:col>
      <xdr:colOff>942975</xdr:colOff>
      <xdr:row>83</xdr:row>
      <xdr:rowOff>0</xdr:rowOff>
    </xdr:from>
    <xdr:to>
      <xdr:col>18</xdr:col>
      <xdr:colOff>723900</xdr:colOff>
      <xdr:row>85</xdr:row>
      <xdr:rowOff>152400</xdr:rowOff>
    </xdr:to>
    <xdr:pic>
      <xdr:nvPicPr>
        <xdr:cNvPr id="8" name="Image 5">
          <a:extLst>
            <a:ext uri="{FF2B5EF4-FFF2-40B4-BE49-F238E27FC236}">
              <a16:creationId xmlns:a16="http://schemas.microsoft.com/office/drawing/2014/main" id="{EAAAB506-3BA9-4C4E-A58E-FC27B715E135}"/>
            </a:ext>
            <a:ext uri="{147F2762-F138-4A5C-976F-8EAC2B608ADB}">
              <a16:predDERef xmlns:a16="http://schemas.microsoft.com/office/drawing/2014/main" pred="{3C3F7136-2395-4CF7-984A-4AAA0798483D}"/>
            </a:ext>
          </a:extLst>
        </xdr:cNvPr>
        <xdr:cNvPicPr>
          <a:picLocks noChangeAspect="1"/>
        </xdr:cNvPicPr>
      </xdr:nvPicPr>
      <xdr:blipFill>
        <a:blip xmlns:r="http://schemas.openxmlformats.org/officeDocument/2006/relationships" r:embed="rId7"/>
        <a:stretch>
          <a:fillRect/>
        </a:stretch>
      </xdr:blipFill>
      <xdr:spPr>
        <a:xfrm>
          <a:off x="16602075" y="15440025"/>
          <a:ext cx="2524125" cy="514350"/>
        </a:xfrm>
        <a:prstGeom prst="rect">
          <a:avLst/>
        </a:prstGeom>
      </xdr:spPr>
    </xdr:pic>
    <xdr:clientData/>
  </xdr:twoCellAnchor>
  <xdr:twoCellAnchor>
    <xdr:from>
      <xdr:col>18</xdr:col>
      <xdr:colOff>57150</xdr:colOff>
      <xdr:row>50</xdr:row>
      <xdr:rowOff>133350</xdr:rowOff>
    </xdr:from>
    <xdr:to>
      <xdr:col>19</xdr:col>
      <xdr:colOff>752475</xdr:colOff>
      <xdr:row>55</xdr:row>
      <xdr:rowOff>38100</xdr:rowOff>
    </xdr:to>
    <xdr:sp macro="" textlink="">
      <xdr:nvSpPr>
        <xdr:cNvPr id="9" name="Rectangle arrondi 45">
          <a:extLst>
            <a:ext uri="{FF2B5EF4-FFF2-40B4-BE49-F238E27FC236}">
              <a16:creationId xmlns:a16="http://schemas.microsoft.com/office/drawing/2014/main" id="{10A6C5F0-4A2A-473A-9A58-F561E901C8E3}"/>
            </a:ext>
            <a:ext uri="{147F2762-F138-4A5C-976F-8EAC2B608ADB}">
              <a16:predDERef xmlns:a16="http://schemas.microsoft.com/office/drawing/2014/main" pred="{EAAAB506-3BA9-4C4E-A58E-FC27B715E135}"/>
            </a:ext>
          </a:extLst>
        </xdr:cNvPr>
        <xdr:cNvSpPr/>
      </xdr:nvSpPr>
      <xdr:spPr>
        <a:xfrm>
          <a:off x="18459450" y="9601200"/>
          <a:ext cx="1952625" cy="809625"/>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persons/person.xml><?xml version="1.0" encoding="utf-8"?>
<personList xmlns="http://schemas.microsoft.com/office/spreadsheetml/2018/threadedcomments" xmlns:x="http://schemas.openxmlformats.org/spreadsheetml/2006/main">
  <person displayName="Elio Tognacca" id="{46DB33A4-1F07-4A60-8E83-61843F71F9D0}" userId="S::tognacca@etud.insa-toulouse.fr::7d81dc1c-eb42-4112-b953-fbd6cbec9ce0" providerId="AD"/>
  <person displayName="Utilisateur invité" id="{6FE46868-DEE7-4309-AFF2-87A7386AE496}" userId="S::urn:spo:anon#d1e91499d65809d091346bf08347548a1ce7025e6b414c69ccaef5dad34980a0::"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57" dT="2021-02-24T15:43:13.38" personId="{46DB33A4-1F07-4A60-8E83-61843F71F9D0}" id="{0ED81141-BE10-41BB-95E1-6AF8390C3DE9}">
    <text>Vmoy*(1-a)</text>
  </threadedComment>
  <threadedComment ref="T78" dT="2021-02-19T09:45:02.90" personId="{46DB33A4-1F07-4A60-8E83-61843F71F9D0}" id="{E173ECE3-7B33-45D0-9052-A60E937A9D49}">
    <text>Val Max</text>
  </threadedComment>
  <threadedComment ref="Q80" dT="2021-02-19T09:43:44.33" personId="{46DB33A4-1F07-4A60-8E83-61843F71F9D0}" id="{87C5B98D-AEEA-44A2-BA4A-5C10D5DF6F3C}">
    <text>s'obtient avec Bernoulli V = 0.5*(U+V1)</text>
  </threadedComment>
  <threadedComment ref="T80" dT="2021-02-19T09:43:57.49" personId="{46DB33A4-1F07-4A60-8E83-61843F71F9D0}" id="{C6E05E29-CDC2-4BD1-BA9F-9699F25C2D4B}">
    <text>s'obtient avec Bernoulli V = 0.5*(U+V1)</text>
  </threadedComment>
</ThreadedComments>
</file>

<file path=xl/threadedComments/threadedComment2.xml><?xml version="1.0" encoding="utf-8"?>
<ThreadedComments xmlns="http://schemas.microsoft.com/office/spreadsheetml/2018/threadedcomments" xmlns:x="http://schemas.openxmlformats.org/spreadsheetml/2006/main">
  <threadedComment ref="J57" dT="2021-02-24T15:43:13.38" personId="{46DB33A4-1F07-4A60-8E83-61843F71F9D0}" id="{D78A0786-BC4A-4EE8-832E-96FB9AA60640}">
    <text>Vmoy*(1-a)</text>
  </threadedComment>
  <threadedComment ref="T78" dT="2021-02-19T09:45:02.90" personId="{46DB33A4-1F07-4A60-8E83-61843F71F9D0}" id="{2157F288-062E-4560-81EE-413CF1A4FA86}">
    <text>Val Max</text>
  </threadedComment>
  <threadedComment ref="Q80" dT="2021-02-19T09:43:44.33" personId="{46DB33A4-1F07-4A60-8E83-61843F71F9D0}" id="{DFBB5E38-03E6-440A-A576-66EF54E2E0E3}">
    <text>s'obtient avec Bernoulli V = 0.5*(U+V1)</text>
  </threadedComment>
  <threadedComment ref="T80" dT="2021-02-19T09:43:57.49" personId="{46DB33A4-1F07-4A60-8E83-61843F71F9D0}" id="{54961C25-EAEF-4FBB-B571-A5621C92F61B}">
    <text>s'obtient avec Bernoulli V = 0.5*(U+V1)</text>
  </threadedComment>
</ThreadedComments>
</file>

<file path=xl/threadedComments/threadedComment3.xml><?xml version="1.0" encoding="utf-8"?>
<ThreadedComments xmlns="http://schemas.microsoft.com/office/spreadsheetml/2018/threadedcomments" xmlns:x="http://schemas.openxmlformats.org/spreadsheetml/2006/main">
  <threadedComment ref="J57" dT="2021-02-24T15:43:13.38" personId="{46DB33A4-1F07-4A60-8E83-61843F71F9D0}" id="{E7E24C3C-0A1E-42A4-8728-546DE0EFB136}">
    <text>Vmoy*(1-a)</text>
  </threadedComment>
  <threadedComment ref="T78" dT="2021-02-19T09:45:02.90" personId="{46DB33A4-1F07-4A60-8E83-61843F71F9D0}" id="{1596D068-6899-46A7-AAB3-BEAD8302765A}">
    <text>Val Max</text>
  </threadedComment>
  <threadedComment ref="Q80" dT="2021-02-19T09:43:44.33" personId="{46DB33A4-1F07-4A60-8E83-61843F71F9D0}" id="{FD5A95F2-6BF1-43BD-A0F7-720727C3927C}">
    <text>s'obtient avec Bernoulli V = 0.5*(U+V1)</text>
  </threadedComment>
  <threadedComment ref="T80" dT="2021-02-19T09:43:57.49" personId="{46DB33A4-1F07-4A60-8E83-61843F71F9D0}" id="{A0CA3AB3-598B-4C92-A20E-83DC215AE55C}">
    <text>s'obtient avec Bernoulli V = 0.5*(U+V1)</text>
  </threadedComment>
</ThreadedComments>
</file>

<file path=xl/threadedComments/threadedComment4.xml><?xml version="1.0" encoding="utf-8"?>
<ThreadedComments xmlns="http://schemas.microsoft.com/office/spreadsheetml/2018/threadedcomments" xmlns:x="http://schemas.openxmlformats.org/spreadsheetml/2006/main">
  <threadedComment ref="J57" dT="2021-02-24T15:43:13.38" personId="{46DB33A4-1F07-4A60-8E83-61843F71F9D0}" id="{6C48304A-7D47-48EF-B50A-06D3C32DF16A}">
    <text>Vmoy*(1-a)</text>
  </threadedComment>
  <threadedComment ref="T78" dT="2021-02-19T09:45:02.90" personId="{46DB33A4-1F07-4A60-8E83-61843F71F9D0}" id="{CD11493D-B9BC-4F62-AAEB-AA0496DB456A}">
    <text>Val Max</text>
  </threadedComment>
  <threadedComment ref="Q80" dT="2021-02-19T09:43:44.33" personId="{46DB33A4-1F07-4A60-8E83-61843F71F9D0}" id="{CFD37AFC-122F-41EB-A8DE-E0AEC64050CB}">
    <text>s'obtient avec Bernoulli V = 0.5*(U+V1)</text>
  </threadedComment>
  <threadedComment ref="T80" dT="2021-02-19T09:43:57.49" personId="{46DB33A4-1F07-4A60-8E83-61843F71F9D0}" id="{420B9A34-F879-4425-9627-B376B4A25889}">
    <text>s'obtient avec Bernoulli V = 0.5*(U+V1)</text>
  </threadedComment>
</ThreadedComments>
</file>

<file path=xl/threadedComments/threadedComment5.xml><?xml version="1.0" encoding="utf-8"?>
<ThreadedComments xmlns="http://schemas.microsoft.com/office/spreadsheetml/2018/threadedcomments" xmlns:x="http://schemas.openxmlformats.org/spreadsheetml/2006/main">
  <threadedComment ref="J57" dT="2021-02-24T15:43:13.38" personId="{46DB33A4-1F07-4A60-8E83-61843F71F9D0}" id="{0BECC63A-4924-465F-850C-2CCE455D2362}">
    <text>Vmoy*(1-a)</text>
  </threadedComment>
  <threadedComment ref="T78" dT="2021-02-19T09:45:02.90" personId="{46DB33A4-1F07-4A60-8E83-61843F71F9D0}" id="{C047CAF8-8898-4EFE-A711-B2C07B678FBF}">
    <text>Val Max</text>
  </threadedComment>
  <threadedComment ref="Q80" dT="2021-02-19T09:43:44.33" personId="{46DB33A4-1F07-4A60-8E83-61843F71F9D0}" id="{F17184FA-9A08-4558-AA9F-31F5B195F54D}">
    <text>s'obtient avec Bernoulli V = 0.5*(U+V1)</text>
  </threadedComment>
  <threadedComment ref="T80" dT="2021-02-19T09:43:57.49" personId="{46DB33A4-1F07-4A60-8E83-61843F71F9D0}" id="{455364C1-6E91-4915-910E-77E73CBA77F6}">
    <text>s'obtient avec Bernoulli V = 0.5*(U+V1)</text>
  </threadedComment>
</ThreadedComments>
</file>

<file path=xl/threadedComments/threadedComment6.xml><?xml version="1.0" encoding="utf-8"?>
<ThreadedComments xmlns="http://schemas.microsoft.com/office/spreadsheetml/2018/threadedcomments" xmlns:x="http://schemas.openxmlformats.org/spreadsheetml/2006/main">
  <threadedComment ref="J7" dT="2021-05-17T10:21:06.72" personId="{46DB33A4-1F07-4A60-8E83-61843F71F9D0}" id="{1DF95465-821B-4D46-A772-88AB462D6C07}">
    <text xml:space="preserve">Effort normal sur la couronne provenant du couple moteur généré par la pale </text>
  </threadedComment>
  <threadedComment ref="J8" dT="2021-05-17T10:22:32.01" personId="{46DB33A4-1F07-4A60-8E83-61843F71F9D0}" id="{809B719C-2282-4200-9DDB-F68B4DDC80B1}">
    <text>Effort normal sur la couronne généré par l'effort de flexion de la pale</text>
  </threadedComment>
  <threadedComment ref="I14" dT="2021-05-17T10:35:30.22" personId="{46DB33A4-1F07-4A60-8E83-61843F71F9D0}" id="{17A2DFBD-E043-47C6-97EB-052D1AB85E71}">
    <text xml:space="preserve">Cet effort est largement majoré pour plusieurs raisons :
- Premièrement les efforts générés par les couples moteurs + flexion de la pale  s'exercent en réalité aux deux opposés de la périphérie de la couronne sous forme d'une TRACTION d'un coté et d'une COMPRESSION à l'opposé de la périphérie.
 et PAS sur le même plan. 
On pourrait donc quasiment diviser ces deux valeurs par deux.
- Deuxièmement, l'effort centripète est par contre un effort de TRACTION uniforme sur toute la périphérie de la couronne donc "rattrape" en quelques sorte les effort de compression liés aux moments de torsion + moteur de la pale.
</text>
  </threadedComment>
  <threadedComment ref="I18" dT="2021-05-17T10:35:30.22" personId="{46DB33A4-1F07-4A60-8E83-61843F71F9D0}" id="{0368581E-FAAD-4478-B17B-5810B235B0FD}">
    <text xml:space="preserve">Cet effort est largement majoré pour plusieurs raisons :
- Premièrement les efforts générés par les couples moteurs + flexion de la pale  s'exercent en réalité aux deux opposés de la périphérie de la couronne sous forme d'une TRACTION d'un coté et d'une COMPRESSION à l'opposé de la périphérie.
 et PAS sur le même plan. 
On pourrait donc quasiment diviser ces deux valeurs par deux.
- Deuxièmement, l'effort centripète est par contre un effort de TRACTION uniforme sur toute la périphérie de la couronne donc "rattrape" en quelques sorte les effort de compression liés aux moments de torsion + moteur de la pale.
</text>
  </threadedComment>
</ThreadedComments>
</file>

<file path=xl/threadedComments/threadedComment7.xml><?xml version="1.0" encoding="utf-8"?>
<ThreadedComments xmlns="http://schemas.microsoft.com/office/spreadsheetml/2018/threadedcomments" xmlns:x="http://schemas.openxmlformats.org/spreadsheetml/2006/main">
  <threadedComment ref="S56" dT="2021-02-24T16:02:06.11" personId="{6FE46868-DEE7-4309-AFF2-87A7386AE496}" id="{44F057B9-81DC-48A7-AF28-8CE286488712}">
    <text>0.125+0.16*(Cz-1.1)^2 -&gt; r/R=0.3
0.007+0.0055*(Cz-0.2)^2 -&gt; à partir de r/R=0.4</text>
  </threadedComment>
  <threadedComment ref="J57" dT="2021-02-24T15:43:13.38" personId="{46DB33A4-1F07-4A60-8E83-61843F71F9D0}" id="{BC16D0C5-D652-4C4A-AF32-D808F15B04AA}">
    <text>Vmoy*(1-a)</text>
  </threadedComment>
  <threadedComment ref="T78" dT="2021-02-19T09:45:02.90" personId="{46DB33A4-1F07-4A60-8E83-61843F71F9D0}" id="{20CDF457-B217-4014-9121-20E7775D0837}">
    <text>Val Max</text>
  </threadedComment>
  <threadedComment ref="Q80" dT="2021-02-19T09:43:44.33" personId="{46DB33A4-1F07-4A60-8E83-61843F71F9D0}" id="{FC6CFBD6-C497-43D6-8E8E-3EDDC65474DE}">
    <text>s'obtient avec Bernoulli V = 0.5*(U+V1)</text>
  </threadedComment>
  <threadedComment ref="T80" dT="2021-02-19T09:43:57.49" personId="{46DB33A4-1F07-4A60-8E83-61843F71F9D0}" id="{1FB5E5E2-C1AE-4946-B6D9-83B47041DB74}">
    <text>s'obtient avec Bernoulli V = 0.5*(U+V1)</text>
  </threadedComment>
</ThreadedComments>
</file>

<file path=xl/threadedComments/threadedComment8.xml><?xml version="1.0" encoding="utf-8"?>
<ThreadedComments xmlns="http://schemas.microsoft.com/office/spreadsheetml/2018/threadedcomments" xmlns:x="http://schemas.openxmlformats.org/spreadsheetml/2006/main">
  <threadedComment ref="S56" dT="2021-02-24T16:02:06.11" personId="{6FE46868-DEE7-4309-AFF2-87A7386AE496}" id="{3FB8399B-E620-45AB-9BA7-43A72C54BE5D}">
    <text>0.125+0.16*(Cz-1.1)^2 -&gt; r/R=0.3
0.007+0.0055*(Cz-0.2)^2 -&gt; à partir de r/R=0.4</text>
  </threadedComment>
  <threadedComment ref="J57" dT="2021-02-24T15:43:13.38" personId="{46DB33A4-1F07-4A60-8E83-61843F71F9D0}" id="{F96D4DFA-3619-4D4A-A2F1-99A10299D79D}">
    <text>Vmoy*(1-a)</text>
  </threadedComment>
  <threadedComment ref="T78" dT="2021-02-19T09:45:02.90" personId="{46DB33A4-1F07-4A60-8E83-61843F71F9D0}" id="{35FA2E34-0BA1-4135-85CA-05212FF44CD7}">
    <text>Val Max</text>
  </threadedComment>
  <threadedComment ref="Q80" dT="2021-02-19T09:43:44.33" personId="{46DB33A4-1F07-4A60-8E83-61843F71F9D0}" id="{A6F1A955-C65E-4755-8686-2B6EA2F4C077}">
    <text>s'obtient avec Bernoulli V = 0.5*(U+V1)</text>
  </threadedComment>
  <threadedComment ref="T80" dT="2021-02-19T09:43:57.49" personId="{46DB33A4-1F07-4A60-8E83-61843F71F9D0}" id="{F9AFDAC3-1AA9-4CC7-A127-667013001A0A}">
    <text>s'obtient avec Bernoulli V = 0.5*(U+V1)</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2.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 Id="rId4" Type="http://schemas.microsoft.com/office/2017/10/relationships/threadedComment" Target="../threadedComments/threadedComment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 Id="rId4" Type="http://schemas.microsoft.com/office/2017/10/relationships/threadedComment" Target="../threadedComments/threadedComment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C34B8-ED88-4156-A8A9-0D211A5BE663}">
  <sheetPr>
    <tabColor rgb="FF00B050"/>
  </sheetPr>
  <dimension ref="A1:AB1002"/>
  <sheetViews>
    <sheetView workbookViewId="0">
      <selection activeCell="I48" sqref="I48"/>
    </sheetView>
  </sheetViews>
  <sheetFormatPr defaultColWidth="12.625" defaultRowHeight="15" customHeight="1"/>
  <cols>
    <col min="1" max="1" width="10.375" customWidth="1"/>
    <col min="2" max="3" width="14.125" customWidth="1"/>
    <col min="4" max="5" width="9.375" customWidth="1"/>
    <col min="6" max="6" width="17.25" customWidth="1"/>
    <col min="7" max="7" width="15.375" customWidth="1"/>
    <col min="8" max="8" width="19.75" customWidth="1"/>
    <col min="9" max="9" width="9.375" customWidth="1"/>
    <col min="10" max="10" width="11.25" customWidth="1"/>
    <col min="11" max="11" width="11.625" customWidth="1"/>
    <col min="12" max="12" width="12.75" customWidth="1"/>
    <col min="13" max="13" width="14.75" customWidth="1"/>
    <col min="14" max="14" width="12.25" customWidth="1"/>
    <col min="15" max="15" width="10.125" customWidth="1"/>
    <col min="16" max="16" width="13.625" customWidth="1"/>
    <col min="17" max="17" width="19.875" customWidth="1"/>
    <col min="18" max="18" width="16.125" customWidth="1"/>
    <col min="19" max="19" width="16.5" customWidth="1"/>
    <col min="20" max="20" width="17.625" customWidth="1"/>
    <col min="21" max="21" width="16.625" customWidth="1"/>
    <col min="22" max="23" width="9.375" customWidth="1"/>
    <col min="24" max="24" width="19.125" customWidth="1"/>
    <col min="25" max="25" width="12.875" customWidth="1"/>
    <col min="26" max="26" width="10.25" customWidth="1"/>
    <col min="27" max="27" width="13" customWidth="1"/>
  </cols>
  <sheetData>
    <row r="1" spans="1:14" ht="14.25" customHeight="1">
      <c r="A1" s="1" t="s">
        <v>0</v>
      </c>
      <c r="B1" s="2">
        <v>1.2250000000000001</v>
      </c>
      <c r="C1" s="2" t="s">
        <v>1</v>
      </c>
    </row>
    <row r="2" spans="1:14" ht="14.25" customHeight="1">
      <c r="A2" s="2" t="s">
        <v>2</v>
      </c>
      <c r="B2" s="2">
        <v>8.5</v>
      </c>
      <c r="C2" s="2" t="s">
        <v>3</v>
      </c>
    </row>
    <row r="3" spans="1:14" ht="12.75" customHeight="1">
      <c r="A3" s="2" t="s">
        <v>4</v>
      </c>
      <c r="B3" s="2">
        <v>1</v>
      </c>
      <c r="C3" s="2" t="s">
        <v>5</v>
      </c>
    </row>
    <row r="4" spans="1:14" ht="15" customHeight="1">
      <c r="A4" s="2" t="s">
        <v>4</v>
      </c>
      <c r="B4" s="1">
        <f>B3*10^6</f>
        <v>1000000</v>
      </c>
      <c r="C4" s="2" t="s">
        <v>6</v>
      </c>
    </row>
    <row r="5" spans="1:14" ht="17.25" customHeight="1">
      <c r="A5" s="115" t="s">
        <v>7</v>
      </c>
      <c r="B5" s="115">
        <v>0.59299999999999997</v>
      </c>
      <c r="C5" s="115"/>
      <c r="D5" s="4"/>
      <c r="E5" s="4"/>
      <c r="F5" s="4"/>
      <c r="G5" s="4"/>
      <c r="H5" s="4"/>
      <c r="I5" s="4"/>
      <c r="J5" s="4"/>
      <c r="K5" s="4"/>
      <c r="L5" s="4"/>
      <c r="M5" s="4"/>
      <c r="N5" s="4"/>
    </row>
    <row r="6" spans="1:14" ht="14.25" customHeight="1"/>
    <row r="7" spans="1:14" ht="14.25" customHeight="1"/>
    <row r="8" spans="1:14" ht="45" customHeight="1">
      <c r="B8" s="116" t="s">
        <v>8</v>
      </c>
      <c r="C8" s="116" t="s">
        <v>9</v>
      </c>
      <c r="D8" s="6"/>
      <c r="E8" s="6"/>
      <c r="F8" s="6"/>
      <c r="G8" s="6"/>
      <c r="H8" s="6"/>
      <c r="I8" s="6"/>
    </row>
    <row r="9" spans="1:14" ht="14.25" customHeight="1">
      <c r="B9" s="7">
        <v>0</v>
      </c>
      <c r="C9" s="8">
        <f t="shared" ref="C9:C39" si="0">(1/2)*masse_vol*B9^3</f>
        <v>0</v>
      </c>
    </row>
    <row r="10" spans="1:14" ht="14.25" customHeight="1">
      <c r="B10" s="7">
        <v>1</v>
      </c>
      <c r="C10" s="8">
        <f t="shared" si="0"/>
        <v>0.61250000000000004</v>
      </c>
    </row>
    <row r="11" spans="1:14" ht="14.25" customHeight="1">
      <c r="B11" s="7">
        <v>2</v>
      </c>
      <c r="C11" s="8">
        <f t="shared" si="0"/>
        <v>4.9000000000000004</v>
      </c>
    </row>
    <row r="12" spans="1:14" ht="14.25" customHeight="1">
      <c r="B12" s="7">
        <v>3</v>
      </c>
      <c r="C12" s="8">
        <f t="shared" si="0"/>
        <v>16.537500000000001</v>
      </c>
    </row>
    <row r="13" spans="1:14" ht="14.25" customHeight="1">
      <c r="B13" s="7">
        <v>4</v>
      </c>
      <c r="C13" s="8">
        <f t="shared" si="0"/>
        <v>39.200000000000003</v>
      </c>
    </row>
    <row r="14" spans="1:14" ht="14.25" customHeight="1">
      <c r="B14" s="7">
        <v>5</v>
      </c>
      <c r="C14" s="8">
        <f t="shared" si="0"/>
        <v>76.5625</v>
      </c>
    </row>
    <row r="15" spans="1:14" ht="14.25" customHeight="1">
      <c r="B15" s="7">
        <v>6</v>
      </c>
      <c r="C15" s="8">
        <f t="shared" si="0"/>
        <v>132.30000000000001</v>
      </c>
    </row>
    <row r="16" spans="1:14" ht="14.25" customHeight="1">
      <c r="B16" s="7">
        <v>7</v>
      </c>
      <c r="C16" s="8">
        <f t="shared" si="0"/>
        <v>210.08750000000001</v>
      </c>
    </row>
    <row r="17" spans="2:10" ht="14.25" customHeight="1">
      <c r="B17" s="7">
        <v>8</v>
      </c>
      <c r="C17" s="8">
        <f t="shared" si="0"/>
        <v>313.60000000000002</v>
      </c>
    </row>
    <row r="18" spans="2:10" ht="14.25" customHeight="1">
      <c r="B18" s="7">
        <v>9</v>
      </c>
      <c r="C18" s="8">
        <f t="shared" si="0"/>
        <v>446.51250000000005</v>
      </c>
    </row>
    <row r="19" spans="2:10" ht="14.25" customHeight="1">
      <c r="B19" s="7">
        <v>10</v>
      </c>
      <c r="C19" s="8">
        <f t="shared" si="0"/>
        <v>612.5</v>
      </c>
    </row>
    <row r="20" spans="2:10" ht="14.25" customHeight="1">
      <c r="B20" s="7">
        <v>11</v>
      </c>
      <c r="C20" s="8">
        <f t="shared" si="0"/>
        <v>815.23750000000007</v>
      </c>
    </row>
    <row r="21" spans="2:10" ht="14.25" customHeight="1">
      <c r="B21" s="7">
        <v>12</v>
      </c>
      <c r="C21" s="8">
        <f t="shared" si="0"/>
        <v>1058.4000000000001</v>
      </c>
    </row>
    <row r="22" spans="2:10" ht="14.25" customHeight="1">
      <c r="B22" s="7">
        <v>13</v>
      </c>
      <c r="C22" s="8">
        <f t="shared" si="0"/>
        <v>1345.6625000000001</v>
      </c>
    </row>
    <row r="23" spans="2:10" ht="14.25" customHeight="1">
      <c r="B23" s="7">
        <v>14</v>
      </c>
      <c r="C23" s="8">
        <f t="shared" si="0"/>
        <v>1680.7</v>
      </c>
    </row>
    <row r="24" spans="2:10" ht="14.25" customHeight="1">
      <c r="B24" s="7">
        <v>15</v>
      </c>
      <c r="C24" s="8">
        <f t="shared" si="0"/>
        <v>2067.1875</v>
      </c>
    </row>
    <row r="25" spans="2:10" ht="14.25" customHeight="1">
      <c r="B25" s="7">
        <v>16</v>
      </c>
      <c r="C25" s="8">
        <f t="shared" si="0"/>
        <v>2508.8000000000002</v>
      </c>
    </row>
    <row r="26" spans="2:10" ht="14.25" customHeight="1">
      <c r="B26" s="7">
        <v>17</v>
      </c>
      <c r="C26" s="8">
        <f t="shared" si="0"/>
        <v>3009.2125000000001</v>
      </c>
      <c r="F26" s="388" t="s">
        <v>10</v>
      </c>
      <c r="G26" s="444"/>
      <c r="H26" s="444"/>
      <c r="I26" s="444"/>
      <c r="J26" s="444"/>
    </row>
    <row r="27" spans="2:10" ht="14.25" customHeight="1">
      <c r="B27" s="7">
        <v>18</v>
      </c>
      <c r="C27" s="8">
        <f t="shared" si="0"/>
        <v>3572.1000000000004</v>
      </c>
      <c r="H27" s="9"/>
      <c r="I27" s="9" t="s">
        <v>11</v>
      </c>
      <c r="J27" s="9" t="s">
        <v>12</v>
      </c>
    </row>
    <row r="28" spans="2:10" ht="14.25" customHeight="1">
      <c r="B28" s="7">
        <v>19</v>
      </c>
      <c r="C28" s="8">
        <f t="shared" si="0"/>
        <v>4201.1375000000007</v>
      </c>
      <c r="H28" s="85" t="s">
        <v>13</v>
      </c>
      <c r="I28" s="85">
        <v>8.5</v>
      </c>
      <c r="J28" s="85" t="s">
        <v>3</v>
      </c>
    </row>
    <row r="29" spans="2:10" ht="14.25" customHeight="1">
      <c r="B29" s="7">
        <v>20</v>
      </c>
      <c r="C29" s="8">
        <f t="shared" si="0"/>
        <v>4900</v>
      </c>
      <c r="H29" s="9" t="s">
        <v>14</v>
      </c>
      <c r="I29" s="9">
        <v>59.5</v>
      </c>
      <c r="J29" s="9" t="s">
        <v>3</v>
      </c>
    </row>
    <row r="30" spans="2:10" ht="14.25" customHeight="1">
      <c r="B30" s="7">
        <v>21</v>
      </c>
      <c r="C30" s="8">
        <f t="shared" si="0"/>
        <v>5672.3625000000002</v>
      </c>
      <c r="H30" s="9" t="s">
        <v>15</v>
      </c>
      <c r="I30" s="9">
        <v>42.5</v>
      </c>
      <c r="J30" s="9" t="s">
        <v>3</v>
      </c>
    </row>
    <row r="31" spans="2:10" ht="14.25" customHeight="1">
      <c r="B31" s="7">
        <v>22</v>
      </c>
      <c r="C31" s="8">
        <f t="shared" si="0"/>
        <v>6521.9000000000005</v>
      </c>
      <c r="H31" s="9" t="s">
        <v>16</v>
      </c>
      <c r="I31" s="9">
        <v>4</v>
      </c>
      <c r="J31" s="9" t="s">
        <v>3</v>
      </c>
    </row>
    <row r="32" spans="2:10" ht="14.25" customHeight="1">
      <c r="B32" s="7">
        <v>23</v>
      </c>
      <c r="C32" s="8">
        <f t="shared" si="0"/>
        <v>7452.2875000000004</v>
      </c>
      <c r="H32" s="9" t="s">
        <v>17</v>
      </c>
      <c r="I32" s="9">
        <v>15</v>
      </c>
      <c r="J32" s="9" t="s">
        <v>3</v>
      </c>
    </row>
    <row r="33" spans="1:22" ht="14.25" customHeight="1">
      <c r="B33" s="7">
        <v>24</v>
      </c>
      <c r="C33" s="8">
        <f t="shared" si="0"/>
        <v>8467.2000000000007</v>
      </c>
      <c r="H33" s="9" t="s">
        <v>18</v>
      </c>
      <c r="I33" s="9">
        <v>25</v>
      </c>
      <c r="J33" s="9" t="s">
        <v>3</v>
      </c>
    </row>
    <row r="34" spans="1:22" ht="14.25" customHeight="1">
      <c r="B34" s="7">
        <v>25</v>
      </c>
      <c r="C34" s="8">
        <f t="shared" si="0"/>
        <v>9570.3125</v>
      </c>
      <c r="H34" s="9" t="s">
        <v>19</v>
      </c>
      <c r="I34" s="10">
        <v>350</v>
      </c>
      <c r="J34" s="9" t="s">
        <v>20</v>
      </c>
      <c r="K34" s="11" t="s">
        <v>21</v>
      </c>
      <c r="L34" s="86" t="s">
        <v>22</v>
      </c>
      <c r="M34" s="86"/>
      <c r="N34" s="9" t="s">
        <v>23</v>
      </c>
    </row>
    <row r="35" spans="1:22" ht="14.25" customHeight="1">
      <c r="B35" s="7">
        <v>26</v>
      </c>
      <c r="C35" s="8">
        <f t="shared" si="0"/>
        <v>10765.300000000001</v>
      </c>
      <c r="H35" s="9" t="s">
        <v>24</v>
      </c>
      <c r="I35" s="10">
        <v>23</v>
      </c>
      <c r="J35" s="9" t="s">
        <v>20</v>
      </c>
      <c r="K35" s="12">
        <v>6</v>
      </c>
      <c r="L35" s="86" t="s">
        <v>25</v>
      </c>
      <c r="M35" s="86"/>
      <c r="N35" s="9">
        <f>(I35-I36)/(K35-K36)</f>
        <v>34.625</v>
      </c>
    </row>
    <row r="36" spans="1:22" ht="14.25" customHeight="1">
      <c r="B36" s="7">
        <v>27</v>
      </c>
      <c r="C36" s="8">
        <f t="shared" si="0"/>
        <v>12055.837500000001</v>
      </c>
      <c r="H36" s="9" t="s">
        <v>26</v>
      </c>
      <c r="I36" s="10">
        <v>300</v>
      </c>
      <c r="J36" s="9" t="s">
        <v>20</v>
      </c>
      <c r="K36" s="12">
        <v>14</v>
      </c>
      <c r="L36" s="86" t="s">
        <v>27</v>
      </c>
      <c r="M36" s="86"/>
      <c r="N36" s="9">
        <f>I36-N35*K36</f>
        <v>-184.75</v>
      </c>
    </row>
    <row r="37" spans="1:22" ht="14.25" customHeight="1">
      <c r="B37" s="7">
        <v>28</v>
      </c>
      <c r="C37" s="8">
        <f t="shared" si="0"/>
        <v>13445.6</v>
      </c>
      <c r="H37" s="13" t="s">
        <v>28</v>
      </c>
      <c r="I37" s="14">
        <f>N35*I28+N36</f>
        <v>109.5625</v>
      </c>
      <c r="J37" s="13" t="s">
        <v>20</v>
      </c>
    </row>
    <row r="38" spans="1:22" ht="14.25" customHeight="1">
      <c r="B38" s="7">
        <v>29</v>
      </c>
      <c r="C38" s="8">
        <f t="shared" si="0"/>
        <v>14938.262500000001</v>
      </c>
    </row>
    <row r="39" spans="1:22" ht="14.25" customHeight="1">
      <c r="B39" s="7">
        <v>30</v>
      </c>
      <c r="C39" s="8">
        <f t="shared" si="0"/>
        <v>16537.5</v>
      </c>
      <c r="H39" s="9" t="s">
        <v>29</v>
      </c>
      <c r="I39" s="9">
        <v>0.99</v>
      </c>
    </row>
    <row r="40" spans="1:22" ht="14.25" customHeight="1">
      <c r="H40" s="9" t="s">
        <v>30</v>
      </c>
      <c r="I40" s="9">
        <v>0.97</v>
      </c>
    </row>
    <row r="41" spans="1:22" ht="14.25" customHeight="1">
      <c r="H41" s="9" t="s">
        <v>31</v>
      </c>
      <c r="I41" s="9">
        <v>0.96</v>
      </c>
    </row>
    <row r="42" spans="1:22" ht="14.25" customHeight="1">
      <c r="H42" s="9" t="s">
        <v>32</v>
      </c>
      <c r="I42" s="9">
        <v>0.85</v>
      </c>
    </row>
    <row r="43" spans="1:22" ht="14.25" customHeight="1">
      <c r="H43" s="9" t="s">
        <v>33</v>
      </c>
      <c r="I43" s="15">
        <f>I39*I40*I41*I42</f>
        <v>0.78360479999999988</v>
      </c>
    </row>
    <row r="44" spans="1:22" ht="14.25" customHeight="1">
      <c r="A44" s="16" t="s">
        <v>34</v>
      </c>
      <c r="B44" s="16" t="s">
        <v>8</v>
      </c>
      <c r="C44" s="4" t="s">
        <v>35</v>
      </c>
      <c r="D44" s="17" t="s">
        <v>36</v>
      </c>
    </row>
    <row r="45" spans="1:22" ht="14.25" customHeight="1">
      <c r="A45" s="16">
        <v>0</v>
      </c>
      <c r="B45" s="16"/>
      <c r="D45" s="17"/>
      <c r="H45" s="9" t="s">
        <v>7</v>
      </c>
      <c r="I45" s="9">
        <v>0.59299999999999997</v>
      </c>
    </row>
    <row r="46" spans="1:22" ht="14.25" customHeight="1">
      <c r="A46" s="16">
        <v>0.5</v>
      </c>
      <c r="B46" s="18">
        <f t="shared" ref="B46:B68" si="1">($I$48*$I$52)/A46</f>
        <v>119</v>
      </c>
      <c r="C46" s="19">
        <f t="shared" ref="C46:C68" si="2">(A46*$I$28)/$I$48</f>
        <v>0.30087785567852765</v>
      </c>
      <c r="D46" s="20">
        <f t="shared" ref="D46:D68" si="3">($I$37*1000)/(0.5*masse_vol*$I$47*(B46^3))</f>
        <v>1.693431655976676E-4</v>
      </c>
      <c r="P46" s="21" t="s">
        <v>37</v>
      </c>
      <c r="V46" s="144">
        <f t="shared" ref="V46:V55" si="4">(1/2)*R58*(J58^2+(-$I$52*H58)^2)*V58*(0.1*$I$48)*1.225</f>
        <v>228.08251916839009</v>
      </c>
    </row>
    <row r="47" spans="1:22" ht="14.25" customHeight="1">
      <c r="A47" s="16">
        <v>1</v>
      </c>
      <c r="B47" s="18">
        <f t="shared" si="1"/>
        <v>59.5</v>
      </c>
      <c r="C47" s="19">
        <f t="shared" si="2"/>
        <v>0.6017557113570553</v>
      </c>
      <c r="D47" s="20">
        <f t="shared" si="3"/>
        <v>1.3547453247813408E-3</v>
      </c>
      <c r="H47" s="9" t="s">
        <v>38</v>
      </c>
      <c r="I47" s="22">
        <f>2*(I37*1000)/(I45*masse_vol*(I28^3)*I43)</f>
        <v>626.82640425341651</v>
      </c>
      <c r="J47" s="9" t="s">
        <v>39</v>
      </c>
      <c r="K47" s="9" t="s">
        <v>40</v>
      </c>
      <c r="L47" s="9" t="s">
        <v>41</v>
      </c>
      <c r="M47" s="9"/>
      <c r="N47" s="9" t="s">
        <v>42</v>
      </c>
      <c r="O47" s="9" t="s">
        <v>43</v>
      </c>
      <c r="P47" s="21" t="s">
        <v>44</v>
      </c>
      <c r="V47" s="144">
        <f t="shared" si="4"/>
        <v>364.80501783792465</v>
      </c>
    </row>
    <row r="48" spans="1:22" ht="14.25" customHeight="1">
      <c r="A48" s="16">
        <v>1.5</v>
      </c>
      <c r="B48" s="18">
        <f t="shared" si="1"/>
        <v>39.666666666666664</v>
      </c>
      <c r="C48" s="19">
        <f t="shared" si="2"/>
        <v>0.90263356703558306</v>
      </c>
      <c r="D48" s="20">
        <f t="shared" si="3"/>
        <v>4.5722654711370259E-3</v>
      </c>
      <c r="H48" s="13" t="s">
        <v>45</v>
      </c>
      <c r="I48" s="23">
        <f>SQRT(I47/PI())</f>
        <v>14.125333319780449</v>
      </c>
      <c r="J48" s="13" t="s">
        <v>46</v>
      </c>
      <c r="K48" s="9">
        <v>1</v>
      </c>
      <c r="L48" s="9">
        <v>0.5</v>
      </c>
      <c r="M48" s="9"/>
      <c r="N48" s="9">
        <f>(I48-L48)/K48</f>
        <v>13.625333319780449</v>
      </c>
      <c r="O48" s="9">
        <f>ROUNDDOWN(N48,0)</f>
        <v>13</v>
      </c>
      <c r="P48" s="21">
        <f>58+O48-1</f>
        <v>70</v>
      </c>
      <c r="V48" s="144">
        <f t="shared" si="4"/>
        <v>517.86623831716327</v>
      </c>
    </row>
    <row r="49" spans="1:28" ht="14.25" customHeight="1">
      <c r="A49" s="16">
        <v>2</v>
      </c>
      <c r="B49" s="18">
        <f t="shared" si="1"/>
        <v>29.75</v>
      </c>
      <c r="C49" s="19">
        <f t="shared" si="2"/>
        <v>1.2035114227141106</v>
      </c>
      <c r="D49" s="20">
        <f t="shared" si="3"/>
        <v>1.0837962598250726E-2</v>
      </c>
      <c r="H49" s="13" t="s">
        <v>47</v>
      </c>
      <c r="I49" s="13">
        <v>3</v>
      </c>
      <c r="O49" s="9">
        <f>ROUNDUP(N48,0)</f>
        <v>14</v>
      </c>
      <c r="P49" s="21">
        <f>58+O49-1</f>
        <v>71</v>
      </c>
      <c r="V49" s="144">
        <f t="shared" si="4"/>
        <v>676.2614174739831</v>
      </c>
    </row>
    <row r="50" spans="1:28" ht="14.25" customHeight="1">
      <c r="A50" s="16">
        <v>2.5</v>
      </c>
      <c r="B50" s="18">
        <f t="shared" si="1"/>
        <v>23.8</v>
      </c>
      <c r="C50" s="19">
        <f t="shared" si="2"/>
        <v>1.5043892783926383</v>
      </c>
      <c r="D50" s="20">
        <f t="shared" si="3"/>
        <v>2.116789569970845E-2</v>
      </c>
      <c r="V50" s="144">
        <f t="shared" si="4"/>
        <v>836.9676242321317</v>
      </c>
    </row>
    <row r="51" spans="1:28" ht="14.25" customHeight="1">
      <c r="A51" s="16">
        <v>3</v>
      </c>
      <c r="B51" s="18">
        <f t="shared" si="1"/>
        <v>19.833333333333332</v>
      </c>
      <c r="C51" s="19">
        <f t="shared" si="2"/>
        <v>1.8052671340711661</v>
      </c>
      <c r="D51" s="20">
        <f t="shared" si="3"/>
        <v>3.6578123769096207E-2</v>
      </c>
      <c r="H51" s="9" t="s">
        <v>34</v>
      </c>
      <c r="I51" s="9">
        <v>7</v>
      </c>
      <c r="J51" s="9"/>
      <c r="V51" s="144">
        <f t="shared" si="4"/>
        <v>998.87001720784554</v>
      </c>
    </row>
    <row r="52" spans="1:28" ht="14.25" customHeight="1">
      <c r="A52" s="16">
        <v>3.5</v>
      </c>
      <c r="B52" s="18">
        <f t="shared" si="1"/>
        <v>17</v>
      </c>
      <c r="C52" s="19">
        <f t="shared" si="2"/>
        <v>2.1061449897496938</v>
      </c>
      <c r="D52" s="20">
        <f t="shared" si="3"/>
        <v>5.808470579999999E-2</v>
      </c>
      <c r="H52" s="13" t="s">
        <v>48</v>
      </c>
      <c r="I52" s="24">
        <f>(I51*I28)/I48</f>
        <v>4.2122899794993875</v>
      </c>
      <c r="J52" s="13" t="s">
        <v>49</v>
      </c>
      <c r="V52" s="144">
        <f t="shared" si="4"/>
        <v>1161.4684740823266</v>
      </c>
    </row>
    <row r="53" spans="1:28" ht="14.25" customHeight="1">
      <c r="A53" s="16">
        <v>4</v>
      </c>
      <c r="B53" s="18">
        <f t="shared" si="1"/>
        <v>14.875</v>
      </c>
      <c r="C53" s="19">
        <f t="shared" si="2"/>
        <v>2.4070228454282212</v>
      </c>
      <c r="D53" s="20">
        <f t="shared" si="3"/>
        <v>8.6703700786005811E-2</v>
      </c>
      <c r="H53" s="25" t="s">
        <v>48</v>
      </c>
      <c r="I53" s="26">
        <f>I52*(60/(2*PI()))</f>
        <v>40.224406318427164</v>
      </c>
      <c r="J53" s="25" t="s">
        <v>50</v>
      </c>
      <c r="P53" t="s">
        <v>51</v>
      </c>
      <c r="V53" s="144">
        <f t="shared" si="4"/>
        <v>1324.5066683608188</v>
      </c>
    </row>
    <row r="54" spans="1:28" ht="14.25" customHeight="1">
      <c r="A54" s="16">
        <v>4.5</v>
      </c>
      <c r="B54" s="18">
        <f t="shared" si="1"/>
        <v>13.222222222222221</v>
      </c>
      <c r="C54" s="19">
        <f t="shared" si="2"/>
        <v>2.7079007011067491</v>
      </c>
      <c r="D54" s="20">
        <f t="shared" si="3"/>
        <v>0.12345116772069971</v>
      </c>
      <c r="H54" s="9" t="s">
        <v>52</v>
      </c>
      <c r="I54" s="9">
        <v>1500</v>
      </c>
      <c r="J54" s="9" t="s">
        <v>50</v>
      </c>
      <c r="P54" s="389" t="s">
        <v>53</v>
      </c>
      <c r="Q54" s="390"/>
      <c r="R54" s="390"/>
      <c r="S54" s="93">
        <f>IF(I58&gt;0.3,0.007+0.0055*(R58-0.2)^2,0.125+0.16*(R58-1.1)^2)</f>
        <v>0.14426543999999999</v>
      </c>
      <c r="U54" s="27" t="s">
        <v>54</v>
      </c>
      <c r="V54" s="144">
        <f t="shared" si="4"/>
        <v>1487.8400464400731</v>
      </c>
    </row>
    <row r="55" spans="1:28" ht="14.25" customHeight="1">
      <c r="A55" s="16">
        <v>5</v>
      </c>
      <c r="B55" s="18">
        <f t="shared" si="1"/>
        <v>11.9</v>
      </c>
      <c r="C55" s="19">
        <f t="shared" si="2"/>
        <v>3.0087785567852765</v>
      </c>
      <c r="D55" s="20">
        <f t="shared" si="3"/>
        <v>0.1693431655976676</v>
      </c>
      <c r="H55" s="28" t="s">
        <v>55</v>
      </c>
      <c r="I55" s="29">
        <f>I54/I53</f>
        <v>37.290792762125527</v>
      </c>
      <c r="J55" s="9"/>
      <c r="Q55" s="30" t="s">
        <v>56</v>
      </c>
      <c r="U55" s="27" t="s">
        <v>57</v>
      </c>
      <c r="V55" s="144">
        <f t="shared" si="4"/>
        <v>1651.3810229227813</v>
      </c>
    </row>
    <row r="56" spans="1:28" ht="14.25" customHeight="1">
      <c r="A56" s="16">
        <v>5.5</v>
      </c>
      <c r="B56" s="18">
        <f t="shared" si="1"/>
        <v>10.818181818181818</v>
      </c>
      <c r="C56" s="19">
        <f t="shared" si="2"/>
        <v>3.3096564124638044</v>
      </c>
      <c r="D56" s="20">
        <f t="shared" si="3"/>
        <v>0.22539575341049559</v>
      </c>
      <c r="Q56" s="30" t="s">
        <v>58</v>
      </c>
    </row>
    <row r="57" spans="1:28" ht="14.25" customHeight="1">
      <c r="A57" s="16">
        <v>6</v>
      </c>
      <c r="B57" s="18">
        <f t="shared" si="1"/>
        <v>9.9166666666666661</v>
      </c>
      <c r="C57" s="19">
        <f t="shared" si="2"/>
        <v>3.6105342681423322</v>
      </c>
      <c r="D57" s="20">
        <f t="shared" si="3"/>
        <v>0.29262499015276966</v>
      </c>
      <c r="F57" s="156" t="s">
        <v>59</v>
      </c>
      <c r="G57" s="157" t="s">
        <v>60</v>
      </c>
      <c r="H57" s="157" t="s">
        <v>61</v>
      </c>
      <c r="I57" s="157" t="s">
        <v>62</v>
      </c>
      <c r="J57" s="158" t="s">
        <v>63</v>
      </c>
      <c r="K57" s="157" t="s">
        <v>64</v>
      </c>
      <c r="L57" s="157" t="s">
        <v>65</v>
      </c>
      <c r="M57" s="157" t="s">
        <v>66</v>
      </c>
      <c r="N57" s="157" t="s">
        <v>67</v>
      </c>
      <c r="O57" s="157" t="s">
        <v>68</v>
      </c>
      <c r="P57" s="157" t="s">
        <v>69</v>
      </c>
      <c r="Q57" s="157" t="s">
        <v>70</v>
      </c>
      <c r="R57" s="157" t="s">
        <v>71</v>
      </c>
      <c r="S57" s="159" t="s">
        <v>72</v>
      </c>
      <c r="T57" s="159" t="s">
        <v>73</v>
      </c>
      <c r="U57" s="157" t="s">
        <v>74</v>
      </c>
      <c r="V57" s="160" t="s">
        <v>75</v>
      </c>
      <c r="W57" s="161" t="s">
        <v>76</v>
      </c>
      <c r="X57" s="154" t="s">
        <v>77</v>
      </c>
      <c r="Y57" s="162" t="s">
        <v>78</v>
      </c>
      <c r="Z57" s="154" t="s">
        <v>6</v>
      </c>
      <c r="AA57" s="155" t="s">
        <v>79</v>
      </c>
      <c r="AB57" s="152"/>
    </row>
    <row r="58" spans="1:28" ht="14.25" customHeight="1">
      <c r="A58" s="16">
        <v>6.5</v>
      </c>
      <c r="B58" s="18">
        <f t="shared" si="1"/>
        <v>9.1538461538461533</v>
      </c>
      <c r="C58" s="19">
        <f t="shared" si="2"/>
        <v>3.9114121238208597</v>
      </c>
      <c r="D58" s="20">
        <f t="shared" si="3"/>
        <v>0.37204693481807583</v>
      </c>
      <c r="F58" s="34">
        <v>1</v>
      </c>
      <c r="G58" s="35">
        <v>0.33</v>
      </c>
      <c r="H58" s="135">
        <f t="shared" ref="H58:H67" si="5">I58*$I$48</f>
        <v>1.4125333319780449</v>
      </c>
      <c r="I58" s="108">
        <v>0.1</v>
      </c>
      <c r="J58" s="105">
        <f t="shared" ref="J58:J67" si="6">$I$28*(1-G58)</f>
        <v>5.6949999999999994</v>
      </c>
      <c r="K58" s="111">
        <f t="shared" ref="K58:K67" si="7">$I$52*H58</f>
        <v>5.95</v>
      </c>
      <c r="L58" s="136">
        <f t="shared" ref="L58:L67" si="8">12.25-4.35*I58</f>
        <v>11.815</v>
      </c>
      <c r="M58" s="92">
        <f t="shared" ref="M58:M67" si="9">(L58*PI())/180</f>
        <v>0.20621065112313003</v>
      </c>
      <c r="N58" s="37">
        <f t="shared" ref="N58:N67" si="10">J58/K58</f>
        <v>0.95714285714285696</v>
      </c>
      <c r="O58" s="78">
        <f t="shared" ref="O58:O67" si="11">ATAN(N58)</f>
        <v>0.76350385227466988</v>
      </c>
      <c r="P58" s="82">
        <f t="shared" ref="P58:P67" si="12">O58*(180/PI())</f>
        <v>43.745548377318464</v>
      </c>
      <c r="Q58" s="38">
        <f t="shared" ref="Q58:Q67" si="13">P58-L58</f>
        <v>31.930548377318466</v>
      </c>
      <c r="R58" s="139">
        <f>1.447</f>
        <v>1.4470000000000001</v>
      </c>
      <c r="S58" s="140">
        <f>0.032</f>
        <v>3.2000000000000001E-2</v>
      </c>
      <c r="T58" s="95">
        <f t="shared" ref="T58:T67" si="14">R58/S58</f>
        <v>45.21875</v>
      </c>
      <c r="U58" s="95">
        <f t="shared" ref="U58:U67" si="15">(16*PI()*$I$48)/(9*H58*Lambda*SQRT((Lambda^2)*(I58^2)+(4/9)))</f>
        <v>8.2537738025347593</v>
      </c>
      <c r="V58" s="39">
        <f t="shared" ref="V58:V67" si="16">(U58*H58)/($I$49*R58)</f>
        <v>2.6857246281242846</v>
      </c>
      <c r="W58" s="42">
        <f t="shared" ref="W58:W67" si="17">(1/2)*R58*(Z58)^2*V58*(0.1*$I$48)*masse_vol</f>
        <v>228.08251916839004</v>
      </c>
      <c r="X58" s="42">
        <f t="shared" ref="X58:X67" si="18">(1/2)*S58*(Z58)^2*V58*(0.1*$I$48)*masse_vol</f>
        <v>5.0439810735234838</v>
      </c>
      <c r="Y58" s="39">
        <f>(W58*SIN(O58)-X58*COS(O58))*H58</f>
        <v>217.62248057885017</v>
      </c>
      <c r="Z58" s="96">
        <f>SQRT(($I$52*H58)^2+(J58)^2)</f>
        <v>8.2362324517949332</v>
      </c>
      <c r="AA58" s="151">
        <f>(W58*COS(O58)+X58*SIN(O58))*H58</f>
        <v>237.67079851115298</v>
      </c>
      <c r="AB58" s="153"/>
    </row>
    <row r="59" spans="1:28" ht="14.25" customHeight="1">
      <c r="A59" s="16">
        <v>7</v>
      </c>
      <c r="B59" s="18">
        <f t="shared" si="1"/>
        <v>8.5</v>
      </c>
      <c r="C59" s="19">
        <f t="shared" si="2"/>
        <v>4.2122899794993875</v>
      </c>
      <c r="D59" s="20">
        <f t="shared" si="3"/>
        <v>0.46467764639999992</v>
      </c>
      <c r="F59" s="40">
        <f t="shared" ref="F59:F67" si="19">F58+1</f>
        <v>2</v>
      </c>
      <c r="G59" s="41">
        <v>0.33</v>
      </c>
      <c r="H59" s="135">
        <f t="shared" si="5"/>
        <v>2.8250666639560897</v>
      </c>
      <c r="I59" s="109">
        <v>0.2</v>
      </c>
      <c r="J59" s="106">
        <f t="shared" si="6"/>
        <v>5.6949999999999994</v>
      </c>
      <c r="K59" s="112">
        <f t="shared" si="7"/>
        <v>11.9</v>
      </c>
      <c r="L59" s="137">
        <f t="shared" si="8"/>
        <v>11.38</v>
      </c>
      <c r="M59" s="92">
        <f t="shared" si="9"/>
        <v>0.1986184688769547</v>
      </c>
      <c r="N59" s="37">
        <f t="shared" si="10"/>
        <v>0.47857142857142848</v>
      </c>
      <c r="O59" s="79">
        <f t="shared" si="11"/>
        <v>0.44635826564259773</v>
      </c>
      <c r="P59" s="83">
        <f t="shared" si="12"/>
        <v>25.574444772100108</v>
      </c>
      <c r="Q59" s="43">
        <f t="shared" si="13"/>
        <v>14.194444772100107</v>
      </c>
      <c r="R59" s="139">
        <f>1.416</f>
        <v>1.4159999999999999</v>
      </c>
      <c r="S59" s="140">
        <f>0.028</f>
        <v>2.8000000000000001E-2</v>
      </c>
      <c r="T59" s="95">
        <f t="shared" si="14"/>
        <v>50.571428571428569</v>
      </c>
      <c r="U59" s="97">
        <f t="shared" si="15"/>
        <v>2.5727165289374403</v>
      </c>
      <c r="V59" s="39">
        <f t="shared" si="16"/>
        <v>1.7109453158451002</v>
      </c>
      <c r="W59" s="42">
        <f t="shared" si="17"/>
        <v>364.80501783792471</v>
      </c>
      <c r="X59" s="42">
        <f t="shared" si="18"/>
        <v>7.2136585448177204</v>
      </c>
      <c r="Y59" s="39">
        <f t="shared" ref="Y59:Y67" si="20">(W59*SIN(O59)-X59*COS(O59))*H59</f>
        <v>426.50990177066478</v>
      </c>
      <c r="Z59" s="96">
        <f t="shared" ref="Z59:Z67" si="21">SQRT(($I$52*H59)^2+(J59)^2)</f>
        <v>13.192536715885995</v>
      </c>
      <c r="AA59" s="96">
        <f t="shared" ref="AA59:AA67" si="22">(W59*COS(O59)+X59*SIN(O59))*H59</f>
        <v>938.42307483879802</v>
      </c>
      <c r="AB59" s="4"/>
    </row>
    <row r="60" spans="1:28" ht="14.25" customHeight="1">
      <c r="A60" s="16">
        <v>7.5</v>
      </c>
      <c r="B60" s="18">
        <f t="shared" si="1"/>
        <v>7.9333333333333336</v>
      </c>
      <c r="C60" s="19">
        <f t="shared" si="2"/>
        <v>4.5131678351779154</v>
      </c>
      <c r="D60" s="20">
        <f t="shared" si="3"/>
        <v>0.57153318389212815</v>
      </c>
      <c r="F60" s="40">
        <f t="shared" si="19"/>
        <v>3</v>
      </c>
      <c r="G60" s="41">
        <v>0.33</v>
      </c>
      <c r="H60" s="135">
        <f t="shared" si="5"/>
        <v>4.2375999959341346</v>
      </c>
      <c r="I60" s="108">
        <v>0.3</v>
      </c>
      <c r="J60" s="106">
        <f t="shared" si="6"/>
        <v>5.6949999999999994</v>
      </c>
      <c r="K60" s="112">
        <f t="shared" si="7"/>
        <v>17.850000000000001</v>
      </c>
      <c r="L60" s="137">
        <f t="shared" si="8"/>
        <v>10.945</v>
      </c>
      <c r="M60" s="92">
        <f t="shared" si="9"/>
        <v>0.19102628663077936</v>
      </c>
      <c r="N60" s="37">
        <f t="shared" si="10"/>
        <v>0.31904761904761897</v>
      </c>
      <c r="O60" s="79">
        <f t="shared" si="11"/>
        <v>0.30883878990101221</v>
      </c>
      <c r="P60" s="83">
        <f t="shared" si="12"/>
        <v>17.69515921125555</v>
      </c>
      <c r="Q60" s="43">
        <f t="shared" si="13"/>
        <v>6.75015921125555</v>
      </c>
      <c r="R60" s="139">
        <f>1.377</f>
        <v>1.377</v>
      </c>
      <c r="S60" s="140">
        <f>0.025</f>
        <v>2.5000000000000001E-2</v>
      </c>
      <c r="T60" s="95">
        <f t="shared" si="14"/>
        <v>55.08</v>
      </c>
      <c r="U60" s="97">
        <f t="shared" si="15"/>
        <v>1.2070861962688639</v>
      </c>
      <c r="V60" s="39">
        <f t="shared" si="16"/>
        <v>1.2382349214236474</v>
      </c>
      <c r="W60" s="42">
        <f t="shared" si="17"/>
        <v>517.86623831716315</v>
      </c>
      <c r="X60" s="42">
        <f t="shared" si="18"/>
        <v>9.4020740435214822</v>
      </c>
      <c r="Y60" s="39">
        <f t="shared" si="20"/>
        <v>629.06976860966802</v>
      </c>
      <c r="Z60" s="96">
        <f t="shared" si="21"/>
        <v>18.736475789219273</v>
      </c>
      <c r="AA60" s="96">
        <f t="shared" si="22"/>
        <v>2102.791629041581</v>
      </c>
      <c r="AB60" s="4"/>
    </row>
    <row r="61" spans="1:28" ht="14.25" customHeight="1">
      <c r="A61" s="16">
        <v>8</v>
      </c>
      <c r="B61" s="18">
        <f t="shared" si="1"/>
        <v>7.4375</v>
      </c>
      <c r="C61" s="19">
        <f t="shared" si="2"/>
        <v>4.8140456908564424</v>
      </c>
      <c r="D61" s="20">
        <f t="shared" si="3"/>
        <v>0.69362960628804649</v>
      </c>
      <c r="F61" s="40">
        <f t="shared" si="19"/>
        <v>4</v>
      </c>
      <c r="G61" s="41">
        <v>0.33</v>
      </c>
      <c r="H61" s="135">
        <f t="shared" si="5"/>
        <v>5.6501333279121795</v>
      </c>
      <c r="I61" s="109">
        <v>0.4</v>
      </c>
      <c r="J61" s="106">
        <f t="shared" si="6"/>
        <v>5.6949999999999994</v>
      </c>
      <c r="K61" s="112">
        <f t="shared" si="7"/>
        <v>23.8</v>
      </c>
      <c r="L61" s="137">
        <f t="shared" si="8"/>
        <v>10.51</v>
      </c>
      <c r="M61" s="92">
        <f t="shared" si="9"/>
        <v>0.183434104384604</v>
      </c>
      <c r="N61" s="37">
        <f t="shared" si="10"/>
        <v>0.23928571428571424</v>
      </c>
      <c r="O61" s="79">
        <f t="shared" si="11"/>
        <v>0.23486948771363345</v>
      </c>
      <c r="P61" s="83">
        <f t="shared" si="12"/>
        <v>13.45703038239094</v>
      </c>
      <c r="Q61" s="43">
        <f t="shared" si="13"/>
        <v>2.9470303823909401</v>
      </c>
      <c r="R61" s="139">
        <f>1.332</f>
        <v>1.3320000000000001</v>
      </c>
      <c r="S61" s="140">
        <f>0.014</f>
        <v>1.4E-2</v>
      </c>
      <c r="T61" s="95">
        <f t="shared" si="14"/>
        <v>95.142857142857153</v>
      </c>
      <c r="U61" s="97">
        <f t="shared" si="15"/>
        <v>0.69300699714785563</v>
      </c>
      <c r="V61" s="39">
        <f t="shared" si="16"/>
        <v>0.97987535812348336</v>
      </c>
      <c r="W61" s="42">
        <f t="shared" si="17"/>
        <v>676.2614174739831</v>
      </c>
      <c r="X61" s="42">
        <f t="shared" si="18"/>
        <v>7.1078527362130366</v>
      </c>
      <c r="Y61" s="39">
        <f t="shared" si="20"/>
        <v>850.14271706085378</v>
      </c>
      <c r="Z61" s="96">
        <f t="shared" si="21"/>
        <v>24.471882334630497</v>
      </c>
      <c r="AA61" s="96">
        <f t="shared" si="22"/>
        <v>3725.4074073369643</v>
      </c>
      <c r="AB61" s="4"/>
    </row>
    <row r="62" spans="1:28" ht="14.25" customHeight="1">
      <c r="A62" s="16">
        <v>8.5</v>
      </c>
      <c r="B62" s="18">
        <f t="shared" si="1"/>
        <v>7</v>
      </c>
      <c r="C62" s="19">
        <f t="shared" si="2"/>
        <v>5.1149235465349703</v>
      </c>
      <c r="D62" s="20">
        <f t="shared" si="3"/>
        <v>0.83198297258134102</v>
      </c>
      <c r="F62" s="40">
        <f t="shared" si="19"/>
        <v>5</v>
      </c>
      <c r="G62" s="41">
        <v>0.33</v>
      </c>
      <c r="H62" s="135">
        <f t="shared" si="5"/>
        <v>7.0626666598902244</v>
      </c>
      <c r="I62" s="108">
        <v>0.5</v>
      </c>
      <c r="J62" s="106">
        <f t="shared" si="6"/>
        <v>5.6949999999999994</v>
      </c>
      <c r="K62" s="112">
        <f t="shared" si="7"/>
        <v>29.75</v>
      </c>
      <c r="L62" s="137">
        <f t="shared" si="8"/>
        <v>10.074999999999999</v>
      </c>
      <c r="M62" s="92">
        <f t="shared" si="9"/>
        <v>0.1758419221384287</v>
      </c>
      <c r="N62" s="37">
        <f t="shared" si="10"/>
        <v>0.19142857142857142</v>
      </c>
      <c r="O62" s="79">
        <f t="shared" si="11"/>
        <v>0.18914038139165562</v>
      </c>
      <c r="P62" s="83">
        <f t="shared" si="12"/>
        <v>10.836945589236599</v>
      </c>
      <c r="Q62" s="43">
        <f t="shared" si="13"/>
        <v>0.76194558923659983</v>
      </c>
      <c r="R62" s="139">
        <f>1.279</f>
        <v>1.2789999999999999</v>
      </c>
      <c r="S62" s="140">
        <f>0.013</f>
        <v>1.2999999999999999E-2</v>
      </c>
      <c r="T62" s="95">
        <f t="shared" si="14"/>
        <v>98.384615384615387</v>
      </c>
      <c r="U62" s="97">
        <f t="shared" si="15"/>
        <v>0.44787049412945495</v>
      </c>
      <c r="V62" s="39">
        <f t="shared" si="16"/>
        <v>0.82438363482842381</v>
      </c>
      <c r="W62" s="42">
        <f t="shared" si="17"/>
        <v>836.96762423213158</v>
      </c>
      <c r="X62" s="42">
        <f t="shared" si="18"/>
        <v>8.5070986043922687</v>
      </c>
      <c r="Y62" s="39">
        <f t="shared" si="20"/>
        <v>1052.3854430686602</v>
      </c>
      <c r="Z62" s="96">
        <f t="shared" si="21"/>
        <v>30.290188593008132</v>
      </c>
      <c r="AA62" s="96">
        <f t="shared" si="22"/>
        <v>5817.1003205525867</v>
      </c>
      <c r="AB62" s="4"/>
    </row>
    <row r="63" spans="1:28" ht="14.25" customHeight="1">
      <c r="A63" s="16">
        <v>9</v>
      </c>
      <c r="B63" s="18">
        <f t="shared" si="1"/>
        <v>6.6111111111111107</v>
      </c>
      <c r="C63" s="19">
        <f t="shared" si="2"/>
        <v>5.4158014022134982</v>
      </c>
      <c r="D63" s="20">
        <f t="shared" si="3"/>
        <v>0.98760934176559767</v>
      </c>
      <c r="F63" s="40">
        <f t="shared" si="19"/>
        <v>6</v>
      </c>
      <c r="G63" s="41">
        <v>0.33</v>
      </c>
      <c r="H63" s="135">
        <f t="shared" si="5"/>
        <v>8.4751999918682692</v>
      </c>
      <c r="I63" s="109">
        <v>0.6</v>
      </c>
      <c r="J63" s="106">
        <f t="shared" si="6"/>
        <v>5.6949999999999994</v>
      </c>
      <c r="K63" s="112">
        <f t="shared" si="7"/>
        <v>35.700000000000003</v>
      </c>
      <c r="L63" s="137">
        <f t="shared" si="8"/>
        <v>9.64</v>
      </c>
      <c r="M63" s="92">
        <f t="shared" si="9"/>
        <v>0.16824973989225339</v>
      </c>
      <c r="N63" s="37">
        <f t="shared" si="10"/>
        <v>0.15952380952380948</v>
      </c>
      <c r="O63" s="79">
        <f t="shared" si="11"/>
        <v>0.15819092343819843</v>
      </c>
      <c r="P63" s="83">
        <f t="shared" si="12"/>
        <v>9.0636722702859043</v>
      </c>
      <c r="Q63" s="43">
        <f t="shared" si="13"/>
        <v>-0.57632772971409629</v>
      </c>
      <c r="R63" s="139">
        <f>1.22</f>
        <v>1.22</v>
      </c>
      <c r="S63" s="140">
        <f>0.013</f>
        <v>1.2999999999999999E-2</v>
      </c>
      <c r="T63" s="95">
        <f t="shared" si="14"/>
        <v>93.846153846153854</v>
      </c>
      <c r="U63" s="97">
        <f t="shared" si="15"/>
        <v>0.3126982636077833</v>
      </c>
      <c r="V63" s="39">
        <f t="shared" si="16"/>
        <v>0.72409298393057564</v>
      </c>
      <c r="W63" s="42">
        <f t="shared" si="17"/>
        <v>998.87001720784588</v>
      </c>
      <c r="X63" s="42">
        <f t="shared" si="18"/>
        <v>10.643696904673769</v>
      </c>
      <c r="Y63" s="39">
        <f t="shared" si="20"/>
        <v>1244.5252350778233</v>
      </c>
      <c r="Z63" s="96">
        <f t="shared" si="21"/>
        <v>36.151390360538009</v>
      </c>
      <c r="AA63" s="96">
        <f t="shared" si="22"/>
        <v>8374.1309902153826</v>
      </c>
      <c r="AB63" s="4"/>
    </row>
    <row r="64" spans="1:28" ht="14.25" customHeight="1">
      <c r="A64" s="16">
        <v>9.5</v>
      </c>
      <c r="B64" s="18">
        <f t="shared" si="1"/>
        <v>6.2631578947368425</v>
      </c>
      <c r="C64" s="19">
        <f t="shared" si="2"/>
        <v>5.716679257892026</v>
      </c>
      <c r="D64" s="20">
        <f t="shared" si="3"/>
        <v>1.161524772834402</v>
      </c>
      <c r="F64" s="40">
        <f t="shared" si="19"/>
        <v>7</v>
      </c>
      <c r="G64" s="41">
        <v>0.33</v>
      </c>
      <c r="H64" s="135">
        <f t="shared" si="5"/>
        <v>9.8877333238463141</v>
      </c>
      <c r="I64" s="108">
        <v>0.7</v>
      </c>
      <c r="J64" s="106">
        <f t="shared" si="6"/>
        <v>5.6949999999999994</v>
      </c>
      <c r="K64" s="112">
        <f t="shared" si="7"/>
        <v>41.65</v>
      </c>
      <c r="L64" s="137">
        <f t="shared" si="8"/>
        <v>9.2050000000000001</v>
      </c>
      <c r="M64" s="92">
        <f t="shared" si="9"/>
        <v>0.16065755764607803</v>
      </c>
      <c r="N64" s="37">
        <f t="shared" si="10"/>
        <v>0.13673469387755102</v>
      </c>
      <c r="O64" s="79">
        <f t="shared" si="11"/>
        <v>0.135891979518975</v>
      </c>
      <c r="P64" s="83">
        <f t="shared" si="12"/>
        <v>7.7860368961154904</v>
      </c>
      <c r="Q64" s="43">
        <f t="shared" si="13"/>
        <v>-1.4189631038845096</v>
      </c>
      <c r="R64" s="139">
        <f>1.168</f>
        <v>1.1679999999999999</v>
      </c>
      <c r="S64" s="140">
        <f>0.012</f>
        <v>1.2E-2</v>
      </c>
      <c r="T64" s="95">
        <f t="shared" si="14"/>
        <v>97.333333333333329</v>
      </c>
      <c r="U64" s="97">
        <f t="shared" si="15"/>
        <v>0.23049014726833295</v>
      </c>
      <c r="V64" s="39">
        <f t="shared" si="16"/>
        <v>0.65040670946442358</v>
      </c>
      <c r="W64" s="42">
        <f t="shared" si="17"/>
        <v>1161.4684740823266</v>
      </c>
      <c r="X64" s="42">
        <f t="shared" si="18"/>
        <v>11.932895281667738</v>
      </c>
      <c r="Y64" s="39">
        <f t="shared" si="20"/>
        <v>1438.9226365610482</v>
      </c>
      <c r="Z64" s="96">
        <f t="shared" si="21"/>
        <v>42.03754898896937</v>
      </c>
      <c r="AA64" s="96">
        <f t="shared" si="22"/>
        <v>11394.400038084641</v>
      </c>
      <c r="AB64" s="4"/>
    </row>
    <row r="65" spans="1:28" ht="14.25" customHeight="1">
      <c r="A65" s="16">
        <v>10</v>
      </c>
      <c r="B65" s="18">
        <f t="shared" si="1"/>
        <v>5.95</v>
      </c>
      <c r="C65" s="19">
        <f t="shared" si="2"/>
        <v>6.017557113570553</v>
      </c>
      <c r="D65" s="20">
        <f t="shared" si="3"/>
        <v>1.3547453247813408</v>
      </c>
      <c r="F65" s="40">
        <f t="shared" si="19"/>
        <v>8</v>
      </c>
      <c r="G65" s="41">
        <v>0.33</v>
      </c>
      <c r="H65" s="135">
        <f t="shared" si="5"/>
        <v>11.300266655824359</v>
      </c>
      <c r="I65" s="109">
        <v>0.8</v>
      </c>
      <c r="J65" s="106">
        <f t="shared" si="6"/>
        <v>5.6949999999999994</v>
      </c>
      <c r="K65" s="112">
        <f t="shared" si="7"/>
        <v>47.6</v>
      </c>
      <c r="L65" s="137">
        <f t="shared" si="8"/>
        <v>8.77</v>
      </c>
      <c r="M65" s="92">
        <f t="shared" si="9"/>
        <v>0.1530653753999027</v>
      </c>
      <c r="N65" s="37">
        <f t="shared" si="10"/>
        <v>0.11964285714285712</v>
      </c>
      <c r="O65" s="79">
        <f t="shared" si="11"/>
        <v>0.11907683815175225</v>
      </c>
      <c r="P65" s="83">
        <f t="shared" si="12"/>
        <v>6.8226002638577867</v>
      </c>
      <c r="Q65" s="43">
        <f t="shared" si="13"/>
        <v>-1.9473997361422128</v>
      </c>
      <c r="R65" s="139">
        <f>1.12</f>
        <v>1.1200000000000001</v>
      </c>
      <c r="S65" s="140">
        <f>0.012</f>
        <v>1.2E-2</v>
      </c>
      <c r="T65" s="95">
        <f t="shared" si="14"/>
        <v>93.333333333333343</v>
      </c>
      <c r="U65" s="97">
        <f t="shared" si="15"/>
        <v>0.17684606957548993</v>
      </c>
      <c r="V65" s="39">
        <f t="shared" si="16"/>
        <v>0.59476420929687601</v>
      </c>
      <c r="W65" s="42">
        <f t="shared" si="17"/>
        <v>1324.5066683608188</v>
      </c>
      <c r="X65" s="42">
        <f t="shared" si="18"/>
        <v>14.191142875294485</v>
      </c>
      <c r="Y65" s="39">
        <f t="shared" si="20"/>
        <v>1618.819214277956</v>
      </c>
      <c r="Z65" s="96">
        <f t="shared" si="21"/>
        <v>47.93947251482853</v>
      </c>
      <c r="AA65" s="96">
        <f t="shared" si="22"/>
        <v>14880.34165461671</v>
      </c>
      <c r="AB65" s="4"/>
    </row>
    <row r="66" spans="1:28" ht="14.25" customHeight="1">
      <c r="A66" s="16">
        <v>10.5</v>
      </c>
      <c r="B66" s="18">
        <f t="shared" si="1"/>
        <v>5.666666666666667</v>
      </c>
      <c r="C66" s="19">
        <f t="shared" si="2"/>
        <v>6.3184349692490809</v>
      </c>
      <c r="D66" s="20">
        <f t="shared" si="3"/>
        <v>1.5682870565999993</v>
      </c>
      <c r="F66" s="40">
        <f t="shared" si="19"/>
        <v>9</v>
      </c>
      <c r="G66" s="41">
        <v>0.33</v>
      </c>
      <c r="H66" s="135">
        <f t="shared" si="5"/>
        <v>12.712799987802404</v>
      </c>
      <c r="I66" s="108">
        <v>0.9</v>
      </c>
      <c r="J66" s="106">
        <f t="shared" si="6"/>
        <v>5.6949999999999994</v>
      </c>
      <c r="K66" s="112">
        <f t="shared" si="7"/>
        <v>53.550000000000004</v>
      </c>
      <c r="L66" s="137">
        <f t="shared" si="8"/>
        <v>8.3350000000000009</v>
      </c>
      <c r="M66" s="92">
        <f t="shared" si="9"/>
        <v>0.14547319315372739</v>
      </c>
      <c r="N66" s="37">
        <f t="shared" si="10"/>
        <v>0.10634920634920633</v>
      </c>
      <c r="O66" s="79">
        <f t="shared" si="11"/>
        <v>0.10595096343292502</v>
      </c>
      <c r="P66" s="83">
        <f t="shared" si="12"/>
        <v>6.0705430400515201</v>
      </c>
      <c r="Q66" s="43">
        <f t="shared" si="13"/>
        <v>-2.2644569599484807</v>
      </c>
      <c r="R66" s="139">
        <f>1.072</f>
        <v>1.0720000000000001</v>
      </c>
      <c r="S66" s="140">
        <f>0.011</f>
        <v>1.0999999999999999E-2</v>
      </c>
      <c r="T66" s="95">
        <f t="shared" si="14"/>
        <v>97.454545454545467</v>
      </c>
      <c r="U66" s="97">
        <f t="shared" si="15"/>
        <v>0.13993558529314368</v>
      </c>
      <c r="V66" s="39">
        <f t="shared" si="16"/>
        <v>0.55316327954222611</v>
      </c>
      <c r="W66" s="42">
        <f t="shared" si="17"/>
        <v>1487.8400464400731</v>
      </c>
      <c r="X66" s="42">
        <f t="shared" si="18"/>
        <v>15.267015401903736</v>
      </c>
      <c r="Y66" s="39">
        <f t="shared" si="20"/>
        <v>1807.276010928904</v>
      </c>
      <c r="Z66" s="96">
        <f t="shared" si="21"/>
        <v>53.851977911679349</v>
      </c>
      <c r="AA66" s="96">
        <f t="shared" si="22"/>
        <v>18829.073399096982</v>
      </c>
      <c r="AB66" s="4"/>
    </row>
    <row r="67" spans="1:28" ht="14.25" customHeight="1">
      <c r="A67" s="16">
        <v>11</v>
      </c>
      <c r="B67" s="18">
        <f t="shared" si="1"/>
        <v>5.4090909090909092</v>
      </c>
      <c r="C67" s="19">
        <f t="shared" si="2"/>
        <v>6.6193128249276088</v>
      </c>
      <c r="D67" s="20">
        <f t="shared" si="3"/>
        <v>1.8031660272839647</v>
      </c>
      <c r="F67" s="119">
        <f t="shared" si="19"/>
        <v>10</v>
      </c>
      <c r="G67" s="120">
        <v>0.33</v>
      </c>
      <c r="H67" s="135">
        <f t="shared" si="5"/>
        <v>14.125333319780449</v>
      </c>
      <c r="I67" s="121">
        <v>1</v>
      </c>
      <c r="J67" s="122">
        <f t="shared" si="6"/>
        <v>5.6949999999999994</v>
      </c>
      <c r="K67" s="123">
        <f t="shared" si="7"/>
        <v>59.5</v>
      </c>
      <c r="L67" s="138">
        <f t="shared" si="8"/>
        <v>7.9</v>
      </c>
      <c r="M67" s="124">
        <f t="shared" si="9"/>
        <v>0.13788101090755203</v>
      </c>
      <c r="N67" s="125">
        <f t="shared" si="10"/>
        <v>9.571428571428571E-2</v>
      </c>
      <c r="O67" s="126">
        <f t="shared" si="11"/>
        <v>9.542359521159921E-2</v>
      </c>
      <c r="P67" s="127">
        <f t="shared" si="12"/>
        <v>5.4673692715894067</v>
      </c>
      <c r="Q67" s="128">
        <f t="shared" si="13"/>
        <v>-2.4326307284105937</v>
      </c>
      <c r="R67" s="141">
        <f>1.024</f>
        <v>1.024</v>
      </c>
      <c r="S67" s="142">
        <f>0.011</f>
        <v>1.0999999999999999E-2</v>
      </c>
      <c r="T67" s="129">
        <f t="shared" si="14"/>
        <v>93.090909090909093</v>
      </c>
      <c r="U67" s="130">
        <f t="shared" si="15"/>
        <v>0.11346725672138085</v>
      </c>
      <c r="V67" s="131">
        <f t="shared" si="16"/>
        <v>0.52173268947610774</v>
      </c>
      <c r="W67" s="42">
        <f t="shared" si="17"/>
        <v>1651.3810229227813</v>
      </c>
      <c r="X67" s="42">
        <f t="shared" si="18"/>
        <v>17.739444582178315</v>
      </c>
      <c r="Y67" s="39">
        <f t="shared" si="20"/>
        <v>1973.0680278629261</v>
      </c>
      <c r="Z67" s="96">
        <f t="shared" si="21"/>
        <v>59.77192505683584</v>
      </c>
      <c r="AA67" s="96">
        <f t="shared" si="22"/>
        <v>23244.061757218758</v>
      </c>
      <c r="AB67" s="4"/>
    </row>
    <row r="68" spans="1:28" ht="14.25" customHeight="1">
      <c r="A68" s="16">
        <v>11.5</v>
      </c>
      <c r="B68" s="18">
        <f t="shared" si="1"/>
        <v>5.1739130434782608</v>
      </c>
      <c r="C68" s="19">
        <f t="shared" si="2"/>
        <v>6.9201906806061366</v>
      </c>
      <c r="D68" s="20">
        <f t="shared" si="3"/>
        <v>2.0603982958268219</v>
      </c>
      <c r="F68" s="17"/>
      <c r="G68" s="89"/>
      <c r="H68" s="17"/>
      <c r="I68" s="89"/>
      <c r="J68" s="89"/>
      <c r="K68" s="89"/>
      <c r="L68" s="89"/>
      <c r="M68" s="89"/>
      <c r="N68" s="89"/>
      <c r="O68" s="89"/>
      <c r="P68" s="89"/>
      <c r="Q68" s="132"/>
      <c r="R68" s="132"/>
      <c r="S68" s="133"/>
      <c r="T68" s="132"/>
      <c r="U68" s="132"/>
      <c r="V68" s="132"/>
      <c r="W68" s="89"/>
      <c r="X68" s="89"/>
      <c r="Y68" s="132"/>
      <c r="Z68" s="134"/>
      <c r="AA68" s="134"/>
      <c r="AB68" s="4"/>
    </row>
    <row r="69" spans="1:28" ht="14.25" customHeight="1">
      <c r="F69" s="17"/>
      <c r="G69" s="89"/>
      <c r="H69" s="17"/>
      <c r="I69" s="89"/>
      <c r="J69" s="89"/>
      <c r="K69" s="89"/>
      <c r="L69" s="89"/>
      <c r="M69" s="89"/>
      <c r="N69" s="89"/>
      <c r="O69" s="89"/>
      <c r="P69" s="89"/>
      <c r="Q69" s="132"/>
      <c r="R69" s="132"/>
      <c r="S69" s="133"/>
      <c r="T69" s="132"/>
      <c r="U69" s="132"/>
      <c r="V69" s="132"/>
      <c r="W69" s="89"/>
      <c r="X69" s="89"/>
      <c r="Y69" s="132"/>
      <c r="Z69" s="134"/>
      <c r="AA69" s="134"/>
      <c r="AB69" s="4"/>
    </row>
    <row r="70" spans="1:28" ht="14.25" customHeight="1">
      <c r="F70" s="17"/>
      <c r="G70" s="89"/>
      <c r="H70" s="17"/>
      <c r="I70" s="89"/>
      <c r="J70" s="89"/>
      <c r="K70" s="89"/>
      <c r="L70" s="89"/>
      <c r="M70" s="89"/>
      <c r="N70" s="89"/>
      <c r="O70" s="89"/>
      <c r="P70" s="89"/>
      <c r="Q70" s="132"/>
      <c r="R70" s="132"/>
      <c r="S70" s="133"/>
      <c r="T70" s="132"/>
      <c r="U70" s="132"/>
      <c r="V70" s="132"/>
      <c r="W70" s="89"/>
      <c r="X70" s="89"/>
      <c r="Y70" s="132"/>
      <c r="Z70" s="134"/>
      <c r="AA70" s="134"/>
      <c r="AB70" s="4"/>
    </row>
    <row r="71" spans="1:28" ht="14.25" customHeight="1">
      <c r="F71" s="17"/>
      <c r="G71" s="89"/>
      <c r="H71" s="17"/>
      <c r="I71" s="89"/>
      <c r="J71" s="89"/>
      <c r="K71" s="89"/>
      <c r="L71" s="89"/>
      <c r="M71" s="89"/>
      <c r="N71" s="89"/>
      <c r="O71" s="89"/>
      <c r="P71" s="89"/>
      <c r="Q71" s="132"/>
      <c r="R71" s="132"/>
      <c r="S71" s="133"/>
      <c r="T71" s="132"/>
      <c r="U71" s="132"/>
      <c r="V71" s="132"/>
      <c r="W71" s="89"/>
      <c r="X71" s="89"/>
      <c r="Y71" s="132"/>
      <c r="Z71" s="134"/>
      <c r="AA71" s="134"/>
      <c r="AB71" s="4"/>
    </row>
    <row r="72" spans="1:28" ht="14.25" customHeight="1">
      <c r="F72" s="17"/>
      <c r="G72" s="17"/>
      <c r="H72" s="17"/>
      <c r="I72" s="17"/>
      <c r="J72" s="17"/>
      <c r="K72" s="17"/>
      <c r="L72" s="17"/>
      <c r="M72" s="17"/>
      <c r="N72" s="17"/>
      <c r="O72" s="17"/>
      <c r="P72" s="17"/>
      <c r="Y72" s="143">
        <f>SUM(Y58:Y67)</f>
        <v>11258.341435797354</v>
      </c>
      <c r="AA72" s="143">
        <f>SUM(AA58:AA71)</f>
        <v>89543.401069513551</v>
      </c>
    </row>
    <row r="73" spans="1:28" ht="14.25" customHeight="1">
      <c r="F73" s="17"/>
      <c r="G73" s="17">
        <f>8.5*0.67</f>
        <v>5.6950000000000003</v>
      </c>
      <c r="H73" s="17"/>
      <c r="I73" s="17"/>
      <c r="J73" s="17"/>
      <c r="K73" s="17"/>
      <c r="L73" s="17"/>
      <c r="M73" s="17"/>
      <c r="N73" s="17"/>
      <c r="O73" s="17"/>
      <c r="P73" s="17"/>
    </row>
    <row r="74" spans="1:28" ht="14.25" customHeight="1">
      <c r="F74" s="117"/>
      <c r="G74" s="207"/>
      <c r="H74" s="118"/>
      <c r="I74" s="118"/>
      <c r="J74" s="118"/>
      <c r="K74" s="118"/>
      <c r="L74" s="118"/>
      <c r="M74" s="118"/>
      <c r="N74" s="210"/>
      <c r="O74" s="210"/>
      <c r="P74" s="207"/>
      <c r="Q74" s="391" t="s">
        <v>80</v>
      </c>
      <c r="R74" s="392"/>
      <c r="S74" s="392"/>
      <c r="T74" s="392"/>
      <c r="U74" s="60" t="s">
        <v>81</v>
      </c>
      <c r="V74" s="54">
        <f>15</f>
        <v>15</v>
      </c>
      <c r="W74" s="61"/>
      <c r="X74" s="62"/>
    </row>
    <row r="75" spans="1:28" ht="14.25" customHeight="1">
      <c r="F75" s="210"/>
      <c r="G75" s="4"/>
      <c r="H75" s="210"/>
      <c r="I75" s="89"/>
      <c r="J75" s="4"/>
      <c r="K75" s="4"/>
      <c r="L75" s="89"/>
      <c r="M75" s="89"/>
      <c r="N75" s="210"/>
      <c r="O75" s="210"/>
      <c r="P75" s="207"/>
      <c r="Q75" s="208"/>
      <c r="R75" s="209"/>
      <c r="S75" s="209"/>
      <c r="T75" s="209"/>
      <c r="U75" s="54"/>
      <c r="V75" s="55"/>
      <c r="W75" s="53"/>
      <c r="X75" s="56"/>
    </row>
    <row r="76" spans="1:28" ht="14.25" customHeight="1">
      <c r="F76" s="210"/>
      <c r="G76" s="4"/>
      <c r="H76" s="17"/>
      <c r="I76" s="89"/>
      <c r="J76" s="4"/>
      <c r="K76" s="4"/>
      <c r="L76" s="89"/>
      <c r="M76" s="89"/>
      <c r="N76" s="17"/>
      <c r="O76" s="17"/>
      <c r="P76" s="4"/>
      <c r="Q76" s="70" t="s">
        <v>82</v>
      </c>
      <c r="R76" s="53"/>
      <c r="S76" s="53"/>
      <c r="T76" s="68">
        <f>V74</f>
        <v>15</v>
      </c>
      <c r="U76" s="52" t="s">
        <v>83</v>
      </c>
      <c r="V76" s="56"/>
      <c r="W76" s="53"/>
      <c r="X76" s="56"/>
    </row>
    <row r="77" spans="1:28" ht="14.25" customHeight="1">
      <c r="F77" s="210"/>
      <c r="G77" s="4"/>
      <c r="H77" s="17"/>
      <c r="I77" s="89"/>
      <c r="J77" s="4"/>
      <c r="K77" s="4"/>
      <c r="L77" s="89"/>
      <c r="M77" s="89"/>
      <c r="N77" s="17"/>
      <c r="O77" s="17"/>
      <c r="P77" s="4"/>
      <c r="Q77" s="73" t="s">
        <v>84</v>
      </c>
      <c r="R77" s="53"/>
      <c r="S77" s="53"/>
      <c r="T77" s="71">
        <f xml:space="preserve"> 1.292*I47*T76</f>
        <v>12147.895714431212</v>
      </c>
      <c r="U77" s="52" t="s">
        <v>85</v>
      </c>
      <c r="V77" s="56"/>
      <c r="W77" s="53"/>
      <c r="X77" s="56"/>
    </row>
    <row r="78" spans="1:28" ht="14.25" customHeight="1">
      <c r="F78" s="210"/>
      <c r="G78" s="4"/>
      <c r="H78" s="17"/>
      <c r="I78" s="89"/>
      <c r="J78" s="4"/>
      <c r="K78" s="4"/>
      <c r="L78" s="89"/>
      <c r="M78" s="89"/>
      <c r="N78" s="17"/>
      <c r="O78" s="17"/>
      <c r="P78" s="4"/>
      <c r="Q78" s="66" t="s">
        <v>60</v>
      </c>
      <c r="R78" s="53"/>
      <c r="S78" s="53"/>
      <c r="T78" s="74">
        <f>0.33</f>
        <v>0.33</v>
      </c>
      <c r="U78" s="52"/>
      <c r="V78" s="56"/>
      <c r="W78" s="53"/>
      <c r="X78" s="56"/>
    </row>
    <row r="79" spans="1:28" ht="14.25" customHeight="1">
      <c r="F79" s="210"/>
      <c r="G79" s="4"/>
      <c r="H79" s="17"/>
      <c r="I79" s="89"/>
      <c r="J79" s="4"/>
      <c r="K79" s="4"/>
      <c r="L79" s="89"/>
      <c r="M79" s="89"/>
      <c r="N79" s="17"/>
      <c r="O79" s="17"/>
      <c r="P79" s="4"/>
      <c r="Q79" s="69" t="s">
        <v>86</v>
      </c>
      <c r="R79" s="53"/>
      <c r="S79" s="53"/>
      <c r="T79" s="72">
        <f>(1-T78)*T76</f>
        <v>10.049999999999999</v>
      </c>
      <c r="U79" s="52" t="s">
        <v>83</v>
      </c>
      <c r="V79" s="56"/>
      <c r="W79" s="53"/>
      <c r="X79" s="56"/>
    </row>
    <row r="80" spans="1:28" ht="14.25" customHeight="1">
      <c r="F80" s="210"/>
      <c r="G80" s="4"/>
      <c r="H80" s="17"/>
      <c r="I80" s="89"/>
      <c r="J80" s="4"/>
      <c r="K80" s="4"/>
      <c r="L80" s="89"/>
      <c r="M80" s="89"/>
      <c r="N80" s="17"/>
      <c r="O80" s="17"/>
      <c r="P80" s="4"/>
      <c r="Q80" s="65" t="s">
        <v>87</v>
      </c>
      <c r="R80" s="53"/>
      <c r="S80" s="53"/>
      <c r="T80" s="67">
        <f>2*T79-T76</f>
        <v>5.0999999999999979</v>
      </c>
      <c r="U80" s="52" t="s">
        <v>83</v>
      </c>
      <c r="V80" s="56"/>
      <c r="W80" s="53"/>
      <c r="X80" s="56"/>
    </row>
    <row r="81" spans="6:24" ht="14.25" customHeight="1">
      <c r="F81" s="210"/>
      <c r="G81" s="4"/>
      <c r="H81" s="17"/>
      <c r="I81" s="89"/>
      <c r="J81" s="4"/>
      <c r="K81" s="4"/>
      <c r="L81" s="89"/>
      <c r="M81" s="89"/>
      <c r="N81" s="17"/>
      <c r="O81" s="17"/>
      <c r="P81" s="4"/>
      <c r="Q81" s="57"/>
      <c r="R81" s="53"/>
      <c r="S81" s="53"/>
      <c r="T81" s="53"/>
      <c r="U81" s="53"/>
      <c r="V81" s="56"/>
      <c r="W81" s="53"/>
      <c r="X81" s="56"/>
    </row>
    <row r="82" spans="6:24" ht="14.25" customHeight="1">
      <c r="F82" s="210"/>
      <c r="G82" s="4"/>
      <c r="H82" s="17"/>
      <c r="I82" s="89"/>
      <c r="J82" s="4"/>
      <c r="K82" s="4"/>
      <c r="L82" s="89"/>
      <c r="M82" s="89"/>
      <c r="N82" s="17"/>
      <c r="O82" s="17"/>
      <c r="P82" s="4"/>
      <c r="Q82" s="393" t="s">
        <v>88</v>
      </c>
      <c r="R82" s="394"/>
      <c r="S82" s="58"/>
      <c r="T82" s="64">
        <f>T77*(T79-T80)</f>
        <v>60132.083786434509</v>
      </c>
      <c r="U82" s="63" t="s">
        <v>89</v>
      </c>
      <c r="V82" s="59"/>
      <c r="W82" s="58"/>
      <c r="X82" s="59"/>
    </row>
    <row r="83" spans="6:24" ht="14.25" customHeight="1">
      <c r="F83" s="210"/>
      <c r="G83" s="4"/>
      <c r="H83" s="17"/>
      <c r="I83" s="89"/>
      <c r="J83" s="4"/>
      <c r="K83" s="4"/>
      <c r="L83" s="89"/>
      <c r="M83" s="89"/>
      <c r="N83" s="17"/>
      <c r="O83" s="17"/>
      <c r="P83" s="4"/>
    </row>
    <row r="84" spans="6:24" ht="14.25" customHeight="1">
      <c r="F84" s="210"/>
      <c r="G84" s="4"/>
      <c r="H84" s="17"/>
      <c r="I84" s="89"/>
      <c r="J84" s="4"/>
      <c r="K84" s="4"/>
      <c r="L84" s="89"/>
      <c r="M84" s="89"/>
      <c r="N84" s="17"/>
      <c r="O84" s="17"/>
      <c r="P84" s="4"/>
    </row>
    <row r="85" spans="6:24" ht="14.25" customHeight="1">
      <c r="F85" s="210"/>
      <c r="G85" s="4"/>
      <c r="H85" s="17"/>
      <c r="I85" s="89"/>
      <c r="J85" s="4"/>
      <c r="K85" s="4"/>
      <c r="L85" s="89"/>
      <c r="M85" s="89"/>
      <c r="N85" s="17"/>
      <c r="O85" s="17"/>
      <c r="P85" s="4"/>
    </row>
    <row r="86" spans="6:24" ht="14.25" customHeight="1">
      <c r="F86" s="210"/>
      <c r="G86" s="4"/>
      <c r="H86" s="17"/>
      <c r="I86" s="89"/>
      <c r="J86" s="4"/>
      <c r="K86" s="4"/>
      <c r="L86" s="89"/>
      <c r="M86" s="89"/>
      <c r="N86" s="17"/>
      <c r="O86" s="17"/>
      <c r="P86" s="4"/>
    </row>
    <row r="87" spans="6:24" ht="14.25" customHeight="1">
      <c r="F87" s="210"/>
      <c r="G87" s="4"/>
      <c r="H87" s="17"/>
      <c r="I87" s="89"/>
      <c r="J87" s="4"/>
      <c r="K87" s="4"/>
      <c r="L87" s="89"/>
      <c r="M87" s="89"/>
      <c r="N87" s="17"/>
      <c r="O87" s="17"/>
      <c r="P87" s="4"/>
    </row>
    <row r="88" spans="6:24" ht="14.25" customHeight="1">
      <c r="F88" s="210"/>
      <c r="G88" s="4"/>
      <c r="H88" s="17"/>
      <c r="I88" s="89"/>
      <c r="J88" s="4"/>
      <c r="K88" s="4"/>
      <c r="L88" s="89"/>
      <c r="M88" s="89"/>
      <c r="N88" s="17"/>
      <c r="O88" s="17"/>
      <c r="P88" s="4"/>
    </row>
    <row r="89" spans="6:24" ht="14.25" customHeight="1">
      <c r="F89" s="210"/>
      <c r="G89" s="4"/>
      <c r="H89" s="17"/>
      <c r="I89" s="89"/>
      <c r="J89" s="4"/>
      <c r="K89" s="4"/>
      <c r="L89" s="89"/>
      <c r="M89" s="89"/>
      <c r="N89" s="17"/>
      <c r="O89" s="17"/>
      <c r="P89" s="4"/>
    </row>
    <row r="90" spans="6:24" ht="14.25" customHeight="1">
      <c r="N90" s="17"/>
      <c r="O90" s="17"/>
      <c r="P90" s="4"/>
    </row>
    <row r="91" spans="6:24" ht="14.25" customHeight="1"/>
    <row r="92" spans="6:24" ht="14.25" customHeight="1">
      <c r="F92" s="90"/>
      <c r="G92" s="4"/>
      <c r="H92" s="91"/>
      <c r="I92" s="91"/>
    </row>
    <row r="93" spans="6:24" ht="14.25" customHeight="1">
      <c r="F93" s="17"/>
      <c r="G93" s="4"/>
      <c r="H93" s="17"/>
      <c r="I93" s="4"/>
    </row>
    <row r="94" spans="6:24" ht="14.25" customHeight="1">
      <c r="F94" s="17"/>
      <c r="G94" s="4"/>
      <c r="H94" s="17"/>
      <c r="I94" s="4"/>
    </row>
    <row r="95" spans="6:24" ht="14.25" customHeight="1">
      <c r="F95" s="17"/>
      <c r="G95" s="4"/>
      <c r="H95" s="17"/>
      <c r="I95" s="4"/>
    </row>
    <row r="96" spans="6:24" ht="14.25" customHeight="1">
      <c r="F96" s="17"/>
      <c r="G96" s="4"/>
      <c r="H96" s="17"/>
      <c r="I96" s="4"/>
    </row>
    <row r="97" spans="6:9" ht="14.25" customHeight="1">
      <c r="F97" s="17"/>
      <c r="G97" s="4"/>
      <c r="H97" s="17"/>
      <c r="I97" s="4"/>
    </row>
    <row r="98" spans="6:9" ht="14.25" customHeight="1">
      <c r="F98" s="17"/>
      <c r="G98" s="4"/>
      <c r="H98" s="17"/>
      <c r="I98" s="4"/>
    </row>
    <row r="99" spans="6:9" ht="14.25" customHeight="1">
      <c r="F99" s="17"/>
      <c r="G99" s="4"/>
      <c r="H99" s="17"/>
      <c r="I99" s="4"/>
    </row>
    <row r="100" spans="6:9" ht="14.25" customHeight="1">
      <c r="F100" s="17"/>
      <c r="G100" s="4"/>
      <c r="H100" s="17"/>
      <c r="I100" s="4"/>
    </row>
    <row r="101" spans="6:9" ht="14.25" customHeight="1">
      <c r="F101" s="17"/>
      <c r="G101" s="4"/>
      <c r="H101" s="17"/>
      <c r="I101" s="4"/>
    </row>
    <row r="102" spans="6:9" ht="14.25" customHeight="1">
      <c r="F102" s="17"/>
      <c r="G102" s="4"/>
      <c r="H102" s="17"/>
      <c r="I102" s="4"/>
    </row>
    <row r="103" spans="6:9" ht="14.25" customHeight="1">
      <c r="F103" s="17"/>
      <c r="G103" s="4"/>
      <c r="H103" s="17"/>
      <c r="I103" s="4"/>
    </row>
    <row r="104" spans="6:9" ht="14.25" customHeight="1">
      <c r="F104" s="17"/>
      <c r="G104" s="4"/>
      <c r="H104" s="17"/>
      <c r="I104" s="4"/>
    </row>
    <row r="105" spans="6:9" ht="14.25" customHeight="1">
      <c r="F105" s="17"/>
      <c r="G105" s="4"/>
      <c r="H105" s="17"/>
      <c r="I105" s="4"/>
    </row>
    <row r="106" spans="6:9" ht="14.25" customHeight="1">
      <c r="F106" s="17"/>
      <c r="G106" s="4"/>
      <c r="H106" s="17"/>
      <c r="I106" s="4"/>
    </row>
    <row r="107" spans="6:9" ht="14.25" customHeight="1"/>
    <row r="108" spans="6:9" ht="14.25" customHeight="1"/>
    <row r="109" spans="6:9" ht="14.25" customHeight="1"/>
    <row r="110" spans="6:9" ht="14.25" customHeight="1"/>
    <row r="111" spans="6:9" ht="14.25" customHeight="1"/>
    <row r="112" spans="6: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mergeCells count="4">
    <mergeCell ref="F26:J26"/>
    <mergeCell ref="P54:R54"/>
    <mergeCell ref="Q74:T74"/>
    <mergeCell ref="Q82:R82"/>
  </mergeCells>
  <conditionalFormatting sqref="Q58:Q73 AA57 Q77:Q1002 Z58:Z72">
    <cfRule type="cellIs" dxfId="13" priority="2" operator="greaterThan">
      <formula>15</formula>
    </cfRule>
  </conditionalFormatting>
  <conditionalFormatting sqref="Q76">
    <cfRule type="cellIs" dxfId="12" priority="1" operator="greaterThan">
      <formula>15</formula>
    </cfRule>
  </conditionalFormatting>
  <pageMargins left="0.7" right="0.7" top="0.75" bottom="0.75" header="0" footer="0"/>
  <pageSetup orientation="portrait"/>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47F7A-32D5-4A83-9D0F-AF70BF6E326C}">
  <sheetPr>
    <tabColor rgb="FF808080"/>
  </sheetPr>
  <dimension ref="A1:AB1002"/>
  <sheetViews>
    <sheetView tabSelected="1" topLeftCell="E3" workbookViewId="0">
      <selection activeCell="F3" sqref="F3"/>
    </sheetView>
  </sheetViews>
  <sheetFormatPr defaultColWidth="12.625" defaultRowHeight="15" customHeight="1"/>
  <cols>
    <col min="1" max="1" width="10.375" customWidth="1"/>
    <col min="2" max="3" width="14.125" customWidth="1"/>
    <col min="4" max="5" width="9.375" customWidth="1"/>
    <col min="6" max="6" width="17.25" customWidth="1"/>
    <col min="7" max="7" width="15.375" customWidth="1"/>
    <col min="8" max="8" width="25.875" customWidth="1"/>
    <col min="9" max="9" width="9.375" customWidth="1"/>
    <col min="10" max="10" width="11.25" customWidth="1"/>
    <col min="11" max="11" width="11.625" customWidth="1"/>
    <col min="12" max="12" width="12.75" customWidth="1"/>
    <col min="13" max="13" width="14.75" customWidth="1"/>
    <col min="14" max="14" width="12.25" customWidth="1"/>
    <col min="15" max="15" width="10.125" customWidth="1"/>
    <col min="16" max="16" width="13.625" customWidth="1"/>
    <col min="17" max="17" width="19.875" customWidth="1"/>
    <col min="18" max="18" width="16.125" customWidth="1"/>
    <col min="19" max="19" width="16.5" customWidth="1"/>
    <col min="20" max="20" width="17.625" customWidth="1"/>
    <col min="21" max="21" width="16.625" customWidth="1"/>
    <col min="22" max="23" width="9.375" customWidth="1"/>
    <col min="24" max="24" width="19.125" customWidth="1"/>
    <col min="25" max="25" width="14.25" customWidth="1"/>
    <col min="26" max="26" width="10.25" customWidth="1"/>
    <col min="27" max="27" width="13" customWidth="1"/>
  </cols>
  <sheetData>
    <row r="1" spans="1:14" ht="14.25" customHeight="1">
      <c r="A1" s="1" t="s">
        <v>0</v>
      </c>
      <c r="B1" s="2">
        <v>1.2250000000000001</v>
      </c>
      <c r="C1" s="2" t="s">
        <v>1</v>
      </c>
    </row>
    <row r="2" spans="1:14" ht="14.25" customHeight="1">
      <c r="A2" s="2" t="s">
        <v>2</v>
      </c>
      <c r="B2" s="2">
        <v>8.5</v>
      </c>
      <c r="C2" s="2" t="s">
        <v>3</v>
      </c>
    </row>
    <row r="3" spans="1:14" ht="12.75" customHeight="1">
      <c r="A3" s="2" t="s">
        <v>4</v>
      </c>
      <c r="B3" s="2">
        <v>1</v>
      </c>
      <c r="C3" s="2" t="s">
        <v>5</v>
      </c>
    </row>
    <row r="4" spans="1:14" ht="15" customHeight="1">
      <c r="A4" s="2" t="s">
        <v>4</v>
      </c>
      <c r="B4" s="1">
        <f>B3*10^6</f>
        <v>1000000</v>
      </c>
      <c r="C4" s="2" t="s">
        <v>6</v>
      </c>
    </row>
    <row r="5" spans="1:14" ht="17.25" customHeight="1">
      <c r="A5" s="115" t="s">
        <v>7</v>
      </c>
      <c r="B5" s="115">
        <v>0.59299999999999997</v>
      </c>
      <c r="C5" s="115"/>
      <c r="D5" s="4"/>
      <c r="E5" s="4"/>
      <c r="F5" s="4"/>
      <c r="G5" s="4"/>
      <c r="H5" s="4"/>
      <c r="I5" s="4"/>
      <c r="J5" s="4"/>
      <c r="K5" s="4"/>
      <c r="L5" s="4"/>
      <c r="M5" s="4"/>
      <c r="N5" s="4"/>
    </row>
    <row r="6" spans="1:14" ht="14.25" customHeight="1"/>
    <row r="7" spans="1:14" ht="14.25" customHeight="1"/>
    <row r="8" spans="1:14" ht="45" customHeight="1">
      <c r="B8" s="116" t="s">
        <v>8</v>
      </c>
      <c r="C8" s="116" t="s">
        <v>9</v>
      </c>
      <c r="D8" s="6"/>
      <c r="E8" s="6"/>
      <c r="F8" s="6"/>
      <c r="G8" s="6"/>
      <c r="H8" s="6"/>
      <c r="I8" s="6"/>
    </row>
    <row r="9" spans="1:14" ht="14.25" customHeight="1">
      <c r="B9" s="7">
        <v>0</v>
      </c>
      <c r="C9" s="8">
        <f t="shared" ref="C9:C39" si="0">(1/2)*masse_vol*B9^3</f>
        <v>0</v>
      </c>
    </row>
    <row r="10" spans="1:14" ht="14.25" customHeight="1">
      <c r="B10" s="7">
        <v>1</v>
      </c>
      <c r="C10" s="8">
        <f t="shared" si="0"/>
        <v>0.61250000000000004</v>
      </c>
    </row>
    <row r="11" spans="1:14" ht="14.25" customHeight="1">
      <c r="B11" s="7">
        <v>2</v>
      </c>
      <c r="C11" s="8">
        <f t="shared" si="0"/>
        <v>4.9000000000000004</v>
      </c>
    </row>
    <row r="12" spans="1:14" ht="14.25" customHeight="1">
      <c r="B12" s="7">
        <v>3</v>
      </c>
      <c r="C12" s="8">
        <f t="shared" si="0"/>
        <v>16.537500000000001</v>
      </c>
    </row>
    <row r="13" spans="1:14" ht="14.25" customHeight="1">
      <c r="B13" s="7">
        <v>4</v>
      </c>
      <c r="C13" s="8">
        <f t="shared" si="0"/>
        <v>39.200000000000003</v>
      </c>
    </row>
    <row r="14" spans="1:14" ht="14.25" customHeight="1">
      <c r="B14" s="7">
        <v>5</v>
      </c>
      <c r="C14" s="8">
        <f t="shared" si="0"/>
        <v>76.5625</v>
      </c>
    </row>
    <row r="15" spans="1:14" ht="14.25" customHeight="1">
      <c r="B15" s="7">
        <v>6</v>
      </c>
      <c r="C15" s="8">
        <f t="shared" si="0"/>
        <v>132.30000000000001</v>
      </c>
    </row>
    <row r="16" spans="1:14" ht="14.25" customHeight="1">
      <c r="B16" s="7">
        <v>7</v>
      </c>
      <c r="C16" s="8">
        <f t="shared" si="0"/>
        <v>210.08750000000001</v>
      </c>
    </row>
    <row r="17" spans="2:10" ht="14.25" customHeight="1">
      <c r="B17" s="7">
        <v>8</v>
      </c>
      <c r="C17" s="8">
        <f t="shared" si="0"/>
        <v>313.60000000000002</v>
      </c>
    </row>
    <row r="18" spans="2:10" ht="14.25" customHeight="1">
      <c r="B18" s="7">
        <v>9</v>
      </c>
      <c r="C18" s="8">
        <f t="shared" si="0"/>
        <v>446.51250000000005</v>
      </c>
    </row>
    <row r="19" spans="2:10" ht="14.25" customHeight="1">
      <c r="B19" s="7">
        <v>10</v>
      </c>
      <c r="C19" s="8">
        <f t="shared" si="0"/>
        <v>612.5</v>
      </c>
    </row>
    <row r="20" spans="2:10" ht="14.25" customHeight="1">
      <c r="B20" s="7">
        <v>11</v>
      </c>
      <c r="C20" s="8">
        <f t="shared" si="0"/>
        <v>815.23750000000007</v>
      </c>
    </row>
    <row r="21" spans="2:10" ht="14.25" customHeight="1">
      <c r="B21" s="7">
        <v>12</v>
      </c>
      <c r="C21" s="8">
        <f t="shared" si="0"/>
        <v>1058.4000000000001</v>
      </c>
    </row>
    <row r="22" spans="2:10" ht="14.25" customHeight="1">
      <c r="B22" s="7">
        <v>13</v>
      </c>
      <c r="C22" s="8">
        <f t="shared" si="0"/>
        <v>1345.6625000000001</v>
      </c>
    </row>
    <row r="23" spans="2:10" ht="14.25" customHeight="1">
      <c r="B23" s="7">
        <v>14</v>
      </c>
      <c r="C23" s="8">
        <f t="shared" si="0"/>
        <v>1680.7</v>
      </c>
    </row>
    <row r="24" spans="2:10" ht="14.25" customHeight="1">
      <c r="B24" s="7">
        <v>15</v>
      </c>
      <c r="C24" s="8">
        <f t="shared" si="0"/>
        <v>2067.1875</v>
      </c>
    </row>
    <row r="25" spans="2:10" ht="14.25" customHeight="1">
      <c r="B25" s="7">
        <v>16</v>
      </c>
      <c r="C25" s="8">
        <f t="shared" si="0"/>
        <v>2508.8000000000002</v>
      </c>
    </row>
    <row r="26" spans="2:10" ht="14.25" customHeight="1">
      <c r="B26" s="7">
        <v>17</v>
      </c>
      <c r="C26" s="8">
        <f t="shared" si="0"/>
        <v>3009.2125000000001</v>
      </c>
      <c r="F26" s="388" t="s">
        <v>10</v>
      </c>
      <c r="G26" s="444"/>
      <c r="H26" s="444"/>
      <c r="I26" s="444"/>
      <c r="J26" s="444"/>
    </row>
    <row r="27" spans="2:10" ht="14.25" customHeight="1">
      <c r="B27" s="7">
        <v>18</v>
      </c>
      <c r="C27" s="8">
        <f t="shared" si="0"/>
        <v>3572.1000000000004</v>
      </c>
      <c r="H27" s="9"/>
      <c r="I27" s="9" t="s">
        <v>90</v>
      </c>
      <c r="J27" s="9" t="s">
        <v>12</v>
      </c>
    </row>
    <row r="28" spans="2:10" ht="14.25" customHeight="1">
      <c r="B28" s="7">
        <v>19</v>
      </c>
      <c r="C28" s="8">
        <f t="shared" si="0"/>
        <v>4201.1375000000007</v>
      </c>
      <c r="F28" s="181" t="s">
        <v>91</v>
      </c>
      <c r="G28" t="s">
        <v>92</v>
      </c>
      <c r="H28" s="85" t="s">
        <v>13</v>
      </c>
      <c r="I28" s="179">
        <v>10</v>
      </c>
      <c r="J28" s="85" t="s">
        <v>3</v>
      </c>
    </row>
    <row r="29" spans="2:10" ht="14.25" customHeight="1">
      <c r="B29" s="7">
        <v>20</v>
      </c>
      <c r="C29" s="8">
        <f t="shared" si="0"/>
        <v>4900</v>
      </c>
      <c r="H29" s="9" t="s">
        <v>14</v>
      </c>
      <c r="I29" s="180">
        <v>50</v>
      </c>
      <c r="J29" s="9" t="s">
        <v>3</v>
      </c>
    </row>
    <row r="30" spans="2:10" ht="14.25" customHeight="1">
      <c r="B30" s="7">
        <v>21</v>
      </c>
      <c r="C30" s="8">
        <f t="shared" si="0"/>
        <v>5672.3625000000002</v>
      </c>
      <c r="H30" s="9" t="s">
        <v>15</v>
      </c>
      <c r="I30" s="9">
        <v>42.5</v>
      </c>
      <c r="J30" s="9" t="s">
        <v>3</v>
      </c>
    </row>
    <row r="31" spans="2:10" ht="14.25" customHeight="1">
      <c r="B31" s="7">
        <v>22</v>
      </c>
      <c r="C31" s="8">
        <f t="shared" si="0"/>
        <v>6521.9000000000005</v>
      </c>
      <c r="H31" s="9" t="s">
        <v>16</v>
      </c>
      <c r="I31" s="9">
        <v>4</v>
      </c>
      <c r="J31" s="9" t="s">
        <v>3</v>
      </c>
    </row>
    <row r="32" spans="2:10" ht="14.25" customHeight="1">
      <c r="B32" s="7">
        <v>23</v>
      </c>
      <c r="C32" s="8">
        <f t="shared" si="0"/>
        <v>7452.2875000000004</v>
      </c>
      <c r="H32" s="9" t="s">
        <v>17</v>
      </c>
      <c r="I32" s="9">
        <v>15</v>
      </c>
      <c r="J32" s="9" t="s">
        <v>3</v>
      </c>
    </row>
    <row r="33" spans="1:22" ht="14.25" customHeight="1">
      <c r="B33" s="7">
        <v>24</v>
      </c>
      <c r="C33" s="8">
        <f t="shared" si="0"/>
        <v>8467.2000000000007</v>
      </c>
      <c r="H33" s="9" t="s">
        <v>18</v>
      </c>
      <c r="I33" s="9">
        <v>25</v>
      </c>
      <c r="J33" s="9" t="s">
        <v>3</v>
      </c>
    </row>
    <row r="34" spans="1:22" ht="14.25" customHeight="1">
      <c r="B34" s="7">
        <v>25</v>
      </c>
      <c r="C34" s="8">
        <f t="shared" si="0"/>
        <v>9570.3125</v>
      </c>
      <c r="H34" s="9" t="s">
        <v>19</v>
      </c>
      <c r="I34" s="180">
        <v>1000</v>
      </c>
      <c r="J34" s="9" t="s">
        <v>20</v>
      </c>
      <c r="K34" s="11" t="s">
        <v>21</v>
      </c>
      <c r="L34" s="86" t="s">
        <v>22</v>
      </c>
      <c r="M34" s="86"/>
      <c r="N34" s="9" t="s">
        <v>23</v>
      </c>
    </row>
    <row r="35" spans="1:22" ht="14.25" customHeight="1">
      <c r="B35" s="7">
        <v>26</v>
      </c>
      <c r="C35" s="8">
        <f t="shared" si="0"/>
        <v>10765.300000000001</v>
      </c>
      <c r="H35" s="9" t="s">
        <v>24</v>
      </c>
      <c r="I35" s="180">
        <v>0</v>
      </c>
      <c r="J35" s="9" t="s">
        <v>20</v>
      </c>
      <c r="K35" s="12">
        <v>5</v>
      </c>
      <c r="L35" s="86" t="s">
        <v>25</v>
      </c>
      <c r="M35" s="86"/>
      <c r="N35" s="9">
        <f>(I35-I36)/(K35-K36)</f>
        <v>111.11111111111111</v>
      </c>
    </row>
    <row r="36" spans="1:22" ht="14.25" customHeight="1">
      <c r="B36" s="7">
        <v>27</v>
      </c>
      <c r="C36" s="8">
        <f t="shared" si="0"/>
        <v>12055.837500000001</v>
      </c>
      <c r="H36" s="9" t="s">
        <v>26</v>
      </c>
      <c r="I36" s="180">
        <v>1000</v>
      </c>
      <c r="J36" s="9" t="s">
        <v>20</v>
      </c>
      <c r="K36" s="12">
        <v>14</v>
      </c>
      <c r="L36" s="86" t="s">
        <v>27</v>
      </c>
      <c r="M36" s="86"/>
      <c r="N36" s="9">
        <f>I36-N35*K36</f>
        <v>-555.55555555555566</v>
      </c>
    </row>
    <row r="37" spans="1:22" ht="14.25" customHeight="1">
      <c r="B37" s="7">
        <v>28</v>
      </c>
      <c r="C37" s="8">
        <f t="shared" si="0"/>
        <v>13445.6</v>
      </c>
      <c r="H37" s="13" t="s">
        <v>93</v>
      </c>
      <c r="I37" s="14">
        <f>N35*I28+N36</f>
        <v>555.55555555555543</v>
      </c>
      <c r="J37" s="13" t="s">
        <v>20</v>
      </c>
    </row>
    <row r="38" spans="1:22" ht="14.25" customHeight="1">
      <c r="B38" s="7">
        <v>29</v>
      </c>
      <c r="C38" s="8">
        <f t="shared" si="0"/>
        <v>14938.262500000001</v>
      </c>
      <c r="H38" s="13" t="s">
        <v>94</v>
      </c>
      <c r="I38" s="14">
        <f>I37/I43</f>
        <v>708.97416089788567</v>
      </c>
      <c r="J38" s="13" t="s">
        <v>20</v>
      </c>
    </row>
    <row r="39" spans="1:22" ht="14.25" customHeight="1">
      <c r="B39" s="7">
        <v>30</v>
      </c>
      <c r="C39" s="8">
        <f t="shared" si="0"/>
        <v>16537.5</v>
      </c>
      <c r="H39" s="9" t="s">
        <v>29</v>
      </c>
      <c r="I39" s="9">
        <v>0.99</v>
      </c>
    </row>
    <row r="40" spans="1:22" ht="14.25" customHeight="1">
      <c r="H40" s="9" t="s">
        <v>30</v>
      </c>
      <c r="I40" s="9">
        <v>0.97</v>
      </c>
    </row>
    <row r="41" spans="1:22" ht="14.25" customHeight="1">
      <c r="H41" s="9" t="s">
        <v>31</v>
      </c>
      <c r="I41" s="9">
        <v>0.96</v>
      </c>
    </row>
    <row r="42" spans="1:22" ht="14.25" customHeight="1">
      <c r="H42" s="9" t="s">
        <v>32</v>
      </c>
      <c r="I42" s="9">
        <v>0.85</v>
      </c>
    </row>
    <row r="43" spans="1:22" ht="14.25" customHeight="1">
      <c r="H43" s="9" t="s">
        <v>33</v>
      </c>
      <c r="I43" s="15">
        <f>I39*I40*I41*I42</f>
        <v>0.78360479999999988</v>
      </c>
    </row>
    <row r="44" spans="1:22" ht="14.25" customHeight="1">
      <c r="A44" s="16" t="s">
        <v>34</v>
      </c>
      <c r="B44" s="16" t="s">
        <v>8</v>
      </c>
      <c r="C44" s="4" t="s">
        <v>35</v>
      </c>
      <c r="D44" s="17" t="s">
        <v>36</v>
      </c>
    </row>
    <row r="45" spans="1:22" ht="14.25" customHeight="1">
      <c r="A45" s="16">
        <v>0</v>
      </c>
      <c r="B45" s="16"/>
      <c r="D45" s="17"/>
      <c r="H45" s="9" t="s">
        <v>7</v>
      </c>
      <c r="I45" s="9">
        <v>0.59299999999999997</v>
      </c>
    </row>
    <row r="46" spans="1:22" ht="14.25" customHeight="1">
      <c r="A46" s="16">
        <v>0.5</v>
      </c>
      <c r="B46" s="18">
        <f t="shared" ref="B46:B68" si="1">($I$48*$I$52)/A46</f>
        <v>140</v>
      </c>
      <c r="C46" s="19">
        <f t="shared" ref="C46:C68" si="2">(A46*$I$28)/$I$48</f>
        <v>0.20059039346015198</v>
      </c>
      <c r="D46" s="20">
        <f t="shared" ref="D46:D68" si="3">($I$37*1000)/(0.5*masse_vol*$I$47*(B46^3))</f>
        <v>1.6934316559766757E-4</v>
      </c>
      <c r="P46" s="21" t="s">
        <v>37</v>
      </c>
      <c r="V46" s="144">
        <f t="shared" ref="V46:V55" si="4">(1/2)*R58*(J58^2+(-$I$52*H58)^2)*V58*(0.1*$I$48)*1.225</f>
        <v>983.05199362683175</v>
      </c>
    </row>
    <row r="47" spans="1:22" ht="14.25" customHeight="1">
      <c r="A47" s="16">
        <v>1</v>
      </c>
      <c r="B47" s="18">
        <f t="shared" si="1"/>
        <v>70</v>
      </c>
      <c r="C47" s="19">
        <f t="shared" si="2"/>
        <v>0.40118078692030396</v>
      </c>
      <c r="D47" s="20">
        <f t="shared" si="3"/>
        <v>1.3547453247813406E-3</v>
      </c>
      <c r="H47" s="9" t="s">
        <v>38</v>
      </c>
      <c r="I47" s="22">
        <f>2*(I37*1000)/(I45*masse_vol*(I28^3)*I43)</f>
        <v>1951.9541890708215</v>
      </c>
      <c r="J47" s="9" t="s">
        <v>39</v>
      </c>
      <c r="K47" s="9" t="s">
        <v>40</v>
      </c>
      <c r="L47" s="9" t="s">
        <v>41</v>
      </c>
      <c r="M47" s="9"/>
      <c r="N47" s="9" t="s">
        <v>42</v>
      </c>
      <c r="O47" s="9" t="s">
        <v>43</v>
      </c>
      <c r="P47" s="21" t="s">
        <v>44</v>
      </c>
      <c r="V47" s="144">
        <f t="shared" si="4"/>
        <v>1572.335755402097</v>
      </c>
    </row>
    <row r="48" spans="1:22" ht="14.25" customHeight="1">
      <c r="A48" s="16">
        <v>1.5</v>
      </c>
      <c r="B48" s="18">
        <f t="shared" si="1"/>
        <v>46.666666666666664</v>
      </c>
      <c r="C48" s="19">
        <f t="shared" si="2"/>
        <v>0.60177118038045596</v>
      </c>
      <c r="D48" s="20">
        <f t="shared" si="3"/>
        <v>4.5722654711370251E-3</v>
      </c>
      <c r="H48" s="13" t="s">
        <v>45</v>
      </c>
      <c r="I48" s="23">
        <f>SQRT(I47/PI())</f>
        <v>24.926418029053163</v>
      </c>
      <c r="J48" s="13" t="s">
        <v>46</v>
      </c>
      <c r="K48" s="9">
        <v>1</v>
      </c>
      <c r="L48" s="9">
        <v>0.5</v>
      </c>
      <c r="M48" s="9"/>
      <c r="N48" s="9">
        <f>(I48-L48)/K48</f>
        <v>24.426418029053163</v>
      </c>
      <c r="O48" s="9">
        <f>ROUNDDOWN(N48,0)</f>
        <v>24</v>
      </c>
      <c r="P48" s="21">
        <f>58+O48-1</f>
        <v>81</v>
      </c>
      <c r="V48" s="144">
        <f t="shared" si="4"/>
        <v>2232.0405784095265</v>
      </c>
    </row>
    <row r="49" spans="1:28" ht="14.25" customHeight="1">
      <c r="A49" s="16">
        <v>2</v>
      </c>
      <c r="B49" s="18">
        <f t="shared" si="1"/>
        <v>35</v>
      </c>
      <c r="C49" s="19">
        <f t="shared" si="2"/>
        <v>0.80236157384060791</v>
      </c>
      <c r="D49" s="20">
        <f t="shared" si="3"/>
        <v>1.0837962598250725E-2</v>
      </c>
      <c r="H49" s="13" t="s">
        <v>47</v>
      </c>
      <c r="I49" s="13">
        <v>3</v>
      </c>
      <c r="O49" s="9">
        <f>ROUNDUP(N48,0)</f>
        <v>25</v>
      </c>
      <c r="P49" s="21">
        <f>58+O49-1</f>
        <v>82</v>
      </c>
      <c r="V49" s="144">
        <f t="shared" si="4"/>
        <v>2914.7351453527813</v>
      </c>
    </row>
    <row r="50" spans="1:28" ht="14.25" customHeight="1">
      <c r="A50" s="16">
        <v>2.5</v>
      </c>
      <c r="B50" s="18">
        <f t="shared" si="1"/>
        <v>28</v>
      </c>
      <c r="C50" s="19">
        <f t="shared" si="2"/>
        <v>1.0029519673007599</v>
      </c>
      <c r="D50" s="20">
        <f t="shared" si="3"/>
        <v>2.1167895699708447E-2</v>
      </c>
      <c r="V50" s="144">
        <f t="shared" si="4"/>
        <v>3607.3904067810709</v>
      </c>
    </row>
    <row r="51" spans="1:28" ht="14.25" customHeight="1">
      <c r="A51" s="16">
        <v>3</v>
      </c>
      <c r="B51" s="18">
        <f t="shared" si="1"/>
        <v>23.333333333333332</v>
      </c>
      <c r="C51" s="19">
        <f t="shared" si="2"/>
        <v>1.2035423607609119</v>
      </c>
      <c r="D51" s="20">
        <f t="shared" si="3"/>
        <v>3.6578123769096201E-2</v>
      </c>
      <c r="H51" s="9" t="s">
        <v>34</v>
      </c>
      <c r="I51" s="9">
        <v>7</v>
      </c>
      <c r="J51" s="9"/>
      <c r="V51" s="144">
        <f t="shared" si="4"/>
        <v>4305.20131648181</v>
      </c>
    </row>
    <row r="52" spans="1:28" ht="14.25" customHeight="1">
      <c r="A52" s="16">
        <v>3.5</v>
      </c>
      <c r="B52" s="18">
        <f t="shared" si="1"/>
        <v>20</v>
      </c>
      <c r="C52" s="19">
        <f t="shared" si="2"/>
        <v>1.4041327542210638</v>
      </c>
      <c r="D52" s="20">
        <f t="shared" si="3"/>
        <v>5.8084705799999976E-2</v>
      </c>
      <c r="H52" s="13" t="s">
        <v>48</v>
      </c>
      <c r="I52" s="24">
        <f>(I51*I28)/I48</f>
        <v>2.8082655084421275</v>
      </c>
      <c r="J52" s="13" t="s">
        <v>49</v>
      </c>
      <c r="V52" s="144">
        <f t="shared" si="4"/>
        <v>5006.0123114405897</v>
      </c>
    </row>
    <row r="53" spans="1:28" ht="14.25" customHeight="1">
      <c r="A53" s="16">
        <v>4</v>
      </c>
      <c r="B53" s="18">
        <f t="shared" si="1"/>
        <v>17.5</v>
      </c>
      <c r="C53" s="19">
        <f t="shared" si="2"/>
        <v>1.6047231476812158</v>
      </c>
      <c r="D53" s="20">
        <f t="shared" si="3"/>
        <v>8.6703700786005797E-2</v>
      </c>
      <c r="H53" s="25" t="s">
        <v>48</v>
      </c>
      <c r="I53" s="26">
        <f>I52*(60/(2*PI()))</f>
        <v>26.816960230982364</v>
      </c>
      <c r="J53" s="25" t="s">
        <v>50</v>
      </c>
      <c r="P53" t="s">
        <v>51</v>
      </c>
      <c r="V53" s="144">
        <f t="shared" si="4"/>
        <v>5708.718606106082</v>
      </c>
    </row>
    <row r="54" spans="1:28" ht="14.25" customHeight="1">
      <c r="A54" s="16">
        <v>4.5</v>
      </c>
      <c r="B54" s="18">
        <f t="shared" si="1"/>
        <v>15.555555555555555</v>
      </c>
      <c r="C54" s="19">
        <f t="shared" si="2"/>
        <v>1.8053135411413679</v>
      </c>
      <c r="D54" s="20">
        <f t="shared" si="3"/>
        <v>0.12345116772069965</v>
      </c>
      <c r="H54" s="9" t="s">
        <v>52</v>
      </c>
      <c r="I54" s="9">
        <v>1500</v>
      </c>
      <c r="J54" s="9" t="s">
        <v>50</v>
      </c>
      <c r="P54" s="389" t="s">
        <v>53</v>
      </c>
      <c r="Q54" s="390"/>
      <c r="R54" s="390"/>
      <c r="S54" s="93">
        <f>IF(I58&gt;0.3,0.007+0.0055*(R58-0.2)^2,0.125+0.16*(R58-1.1)^2)</f>
        <v>0.14426543999999999</v>
      </c>
      <c r="U54" s="27" t="s">
        <v>54</v>
      </c>
      <c r="V54" s="144">
        <f t="shared" si="4"/>
        <v>6412.6971640948832</v>
      </c>
    </row>
    <row r="55" spans="1:28" ht="14.25" customHeight="1">
      <c r="A55" s="16">
        <v>5</v>
      </c>
      <c r="B55" s="18">
        <f t="shared" si="1"/>
        <v>14</v>
      </c>
      <c r="C55" s="19">
        <f t="shared" si="2"/>
        <v>2.0059039346015197</v>
      </c>
      <c r="D55" s="20">
        <f t="shared" si="3"/>
        <v>0.16934316559766757</v>
      </c>
      <c r="H55" s="28" t="s">
        <v>55</v>
      </c>
      <c r="I55" s="29">
        <f>I54/I53</f>
        <v>55.934751257415414</v>
      </c>
      <c r="J55" s="9"/>
      <c r="Q55" s="30" t="s">
        <v>56</v>
      </c>
      <c r="U55" s="27" t="s">
        <v>57</v>
      </c>
      <c r="V55" s="144">
        <f t="shared" si="4"/>
        <v>7117.5704860714413</v>
      </c>
    </row>
    <row r="56" spans="1:28" ht="14.25" customHeight="1">
      <c r="A56" s="16">
        <v>5.5</v>
      </c>
      <c r="B56" s="18">
        <f t="shared" si="1"/>
        <v>12.727272727272727</v>
      </c>
      <c r="C56" s="19">
        <f t="shared" si="2"/>
        <v>2.2064943280616718</v>
      </c>
      <c r="D56" s="20">
        <f t="shared" si="3"/>
        <v>0.22539575341049553</v>
      </c>
      <c r="Q56" s="30" t="s">
        <v>58</v>
      </c>
    </row>
    <row r="57" spans="1:28" ht="14.25" customHeight="1">
      <c r="A57" s="16">
        <v>6</v>
      </c>
      <c r="B57" s="18">
        <f t="shared" si="1"/>
        <v>11.666666666666666</v>
      </c>
      <c r="C57" s="19">
        <f t="shared" si="2"/>
        <v>2.4070847215218238</v>
      </c>
      <c r="D57" s="20">
        <f t="shared" si="3"/>
        <v>0.2926249901527696</v>
      </c>
      <c r="F57" s="156" t="s">
        <v>59</v>
      </c>
      <c r="G57" s="157" t="s">
        <v>60</v>
      </c>
      <c r="H57" s="157" t="s">
        <v>61</v>
      </c>
      <c r="I57" s="157" t="s">
        <v>62</v>
      </c>
      <c r="J57" s="158" t="s">
        <v>63</v>
      </c>
      <c r="K57" s="157" t="s">
        <v>64</v>
      </c>
      <c r="L57" s="157" t="s">
        <v>65</v>
      </c>
      <c r="M57" s="157" t="s">
        <v>66</v>
      </c>
      <c r="N57" s="157" t="s">
        <v>67</v>
      </c>
      <c r="O57" s="157" t="s">
        <v>68</v>
      </c>
      <c r="P57" s="157" t="s">
        <v>69</v>
      </c>
      <c r="Q57" s="157" t="s">
        <v>70</v>
      </c>
      <c r="R57" s="157" t="s">
        <v>71</v>
      </c>
      <c r="S57" s="159" t="s">
        <v>72</v>
      </c>
      <c r="T57" s="159" t="s">
        <v>73</v>
      </c>
      <c r="U57" s="157" t="s">
        <v>74</v>
      </c>
      <c r="V57" s="160" t="s">
        <v>75</v>
      </c>
      <c r="W57" s="161" t="s">
        <v>76</v>
      </c>
      <c r="X57" s="154" t="s">
        <v>77</v>
      </c>
      <c r="Y57" s="162" t="s">
        <v>78</v>
      </c>
      <c r="Z57" s="154" t="s">
        <v>6</v>
      </c>
      <c r="AA57" s="155" t="s">
        <v>79</v>
      </c>
      <c r="AB57" s="152"/>
    </row>
    <row r="58" spans="1:28" ht="14.25" customHeight="1">
      <c r="A58" s="16">
        <v>6.5</v>
      </c>
      <c r="B58" s="18">
        <f t="shared" si="1"/>
        <v>10.76923076923077</v>
      </c>
      <c r="C58" s="19">
        <f t="shared" si="2"/>
        <v>2.6076751149819759</v>
      </c>
      <c r="D58" s="20">
        <f t="shared" si="3"/>
        <v>0.3720469348180756</v>
      </c>
      <c r="F58" s="34">
        <v>1</v>
      </c>
      <c r="G58" s="35">
        <v>0.33</v>
      </c>
      <c r="H58" s="135">
        <f t="shared" ref="H58:H67" si="5">I58*$I$48</f>
        <v>2.4926418029053163</v>
      </c>
      <c r="I58" s="108">
        <v>0.1</v>
      </c>
      <c r="J58" s="105">
        <f t="shared" ref="J58:J67" si="6">$I$28*(1-G58)</f>
        <v>6.6999999999999993</v>
      </c>
      <c r="K58" s="111">
        <f t="shared" ref="K58:K67" si="7">$I$52*H58</f>
        <v>7</v>
      </c>
      <c r="L58" s="136">
        <f t="shared" ref="L58:L67" si="8">12.25-4.35*I58</f>
        <v>11.815</v>
      </c>
      <c r="M58" s="92">
        <f t="shared" ref="M58:M67" si="9">(L58*PI())/180</f>
        <v>0.20621065112313003</v>
      </c>
      <c r="N58" s="37">
        <f t="shared" ref="N58:N67" si="10">J58/K58</f>
        <v>0.95714285714285707</v>
      </c>
      <c r="O58" s="78">
        <f t="shared" ref="O58:O67" si="11">ATAN(N58)</f>
        <v>0.76350385227466988</v>
      </c>
      <c r="P58" s="82">
        <f t="shared" ref="P58:P67" si="12">O58*(180/PI())</f>
        <v>43.745548377318464</v>
      </c>
      <c r="Q58" s="38">
        <f t="shared" ref="Q58:Q67" si="13">P58-L58</f>
        <v>31.930548377318466</v>
      </c>
      <c r="R58" s="139">
        <f>1.447</f>
        <v>1.4470000000000001</v>
      </c>
      <c r="S58" s="140">
        <f>0.032</f>
        <v>3.2000000000000001E-2</v>
      </c>
      <c r="T58" s="95">
        <f t="shared" ref="T58:T67" si="14">R58/S58</f>
        <v>45.21875</v>
      </c>
      <c r="U58" s="95">
        <f t="shared" ref="U58:U67" si="15">(16*PI()*$I$48)/(9*H58*Lambda*SQRT((Lambda^2)*(I58^2)+(4/9)))</f>
        <v>8.2537738025347593</v>
      </c>
      <c r="V58" s="39">
        <f t="shared" ref="V58:V67" si="16">(U58*H58)/($I$49*R58)</f>
        <v>4.7393922165222087</v>
      </c>
      <c r="W58" s="42">
        <f t="shared" ref="W58:W67" si="17">(1/2)*R58*(Z58)^2*V58*(0.1*$I$48)*masse_vol</f>
        <v>983.05199362683163</v>
      </c>
      <c r="X58" s="42">
        <f t="shared" ref="X58:X67" si="18">(1/2)*S58*(Z58)^2*V58*(0.1*$I$48)*masse_vol</f>
        <v>21.739919693198765</v>
      </c>
      <c r="Y58" s="39">
        <f>(W58*SIN(O58)-X58*COS(O58))*H58</f>
        <v>1655.1959415394654</v>
      </c>
      <c r="Z58" s="96">
        <f>SQRT(($I$52*H58)^2+(J58)^2)</f>
        <v>9.6896852374058042</v>
      </c>
      <c r="AA58" s="151">
        <f>(W58*COS(O58)+X58*SIN(O58))*H58</f>
        <v>1807.6797032720553</v>
      </c>
      <c r="AB58" s="153"/>
    </row>
    <row r="59" spans="1:28" ht="14.25" customHeight="1">
      <c r="A59" s="16">
        <v>7</v>
      </c>
      <c r="B59" s="18">
        <f t="shared" si="1"/>
        <v>10</v>
      </c>
      <c r="C59" s="19">
        <f t="shared" si="2"/>
        <v>2.8082655084421275</v>
      </c>
      <c r="D59" s="20">
        <f t="shared" si="3"/>
        <v>0.46467764639999981</v>
      </c>
      <c r="F59" s="40">
        <f t="shared" ref="F59:F67" si="19">F58+1</f>
        <v>2</v>
      </c>
      <c r="G59" s="41">
        <v>0.33</v>
      </c>
      <c r="H59" s="135">
        <f t="shared" si="5"/>
        <v>4.9852836058106327</v>
      </c>
      <c r="I59" s="109">
        <v>0.2</v>
      </c>
      <c r="J59" s="106">
        <f t="shared" si="6"/>
        <v>6.6999999999999993</v>
      </c>
      <c r="K59" s="112">
        <f t="shared" si="7"/>
        <v>14</v>
      </c>
      <c r="L59" s="137">
        <f t="shared" si="8"/>
        <v>11.38</v>
      </c>
      <c r="M59" s="92">
        <f t="shared" si="9"/>
        <v>0.1986184688769547</v>
      </c>
      <c r="N59" s="37">
        <f t="shared" si="10"/>
        <v>0.47857142857142854</v>
      </c>
      <c r="O59" s="79">
        <f t="shared" si="11"/>
        <v>0.44635826564259778</v>
      </c>
      <c r="P59" s="83">
        <f t="shared" si="12"/>
        <v>25.574444772100112</v>
      </c>
      <c r="Q59" s="43">
        <f t="shared" si="13"/>
        <v>14.194444772100111</v>
      </c>
      <c r="R59" s="139">
        <f>1.416</f>
        <v>1.4159999999999999</v>
      </c>
      <c r="S59" s="140">
        <f>0.028</f>
        <v>2.8000000000000001E-2</v>
      </c>
      <c r="T59" s="95">
        <f t="shared" si="14"/>
        <v>50.571428571428569</v>
      </c>
      <c r="U59" s="97">
        <f t="shared" si="15"/>
        <v>2.5727165289374407</v>
      </c>
      <c r="V59" s="39">
        <f t="shared" si="16"/>
        <v>3.0192376492725663</v>
      </c>
      <c r="W59" s="42">
        <f t="shared" si="17"/>
        <v>1572.335755402097</v>
      </c>
      <c r="X59" s="42">
        <f t="shared" si="18"/>
        <v>31.091384993826775</v>
      </c>
      <c r="Y59" s="39">
        <f t="shared" ref="Y59:Y67" si="20">(W59*SIN(O59)-X59*COS(O59))*H59</f>
        <v>3243.9546528439373</v>
      </c>
      <c r="Z59" s="96">
        <f t="shared" ref="Z59:Z67" si="21">SQRT(($I$52*H59)^2+(J59)^2)</f>
        <v>15.52063143045411</v>
      </c>
      <c r="AA59" s="96">
        <f t="shared" ref="AA59:AA67" si="22">(W59*COS(O59)+X59*SIN(O59))*H59</f>
        <v>7137.4706362533807</v>
      </c>
      <c r="AB59" s="4"/>
    </row>
    <row r="60" spans="1:28" ht="14.25" customHeight="1">
      <c r="A60" s="16">
        <v>7.5</v>
      </c>
      <c r="B60" s="18">
        <f t="shared" si="1"/>
        <v>9.3333333333333339</v>
      </c>
      <c r="C60" s="19">
        <f t="shared" si="2"/>
        <v>3.0088559019022796</v>
      </c>
      <c r="D60" s="20">
        <f t="shared" si="3"/>
        <v>0.57153318389212782</v>
      </c>
      <c r="F60" s="40">
        <f t="shared" si="19"/>
        <v>3</v>
      </c>
      <c r="G60" s="41">
        <v>0.33</v>
      </c>
      <c r="H60" s="135">
        <f t="shared" si="5"/>
        <v>7.477925408715949</v>
      </c>
      <c r="I60" s="108">
        <v>0.3</v>
      </c>
      <c r="J60" s="106">
        <f t="shared" si="6"/>
        <v>6.6999999999999993</v>
      </c>
      <c r="K60" s="112">
        <f t="shared" si="7"/>
        <v>21</v>
      </c>
      <c r="L60" s="137">
        <f t="shared" si="8"/>
        <v>10.945</v>
      </c>
      <c r="M60" s="92">
        <f t="shared" si="9"/>
        <v>0.19102628663077936</v>
      </c>
      <c r="N60" s="37">
        <f t="shared" si="10"/>
        <v>0.31904761904761902</v>
      </c>
      <c r="O60" s="79">
        <f t="shared" si="11"/>
        <v>0.30883878990101227</v>
      </c>
      <c r="P60" s="83">
        <f t="shared" si="12"/>
        <v>17.695159211255554</v>
      </c>
      <c r="Q60" s="43">
        <f t="shared" si="13"/>
        <v>6.7501592112555535</v>
      </c>
      <c r="R60" s="139">
        <f>1.377</f>
        <v>1.377</v>
      </c>
      <c r="S60" s="140">
        <f>0.025</f>
        <v>2.5000000000000001E-2</v>
      </c>
      <c r="T60" s="95">
        <f t="shared" si="14"/>
        <v>55.08</v>
      </c>
      <c r="U60" s="97">
        <f t="shared" si="15"/>
        <v>1.2070861962688642</v>
      </c>
      <c r="V60" s="39">
        <f t="shared" si="16"/>
        <v>2.1850642792518098</v>
      </c>
      <c r="W60" s="42">
        <f t="shared" si="17"/>
        <v>2232.0405784095265</v>
      </c>
      <c r="X60" s="42">
        <f t="shared" si="18"/>
        <v>40.523612534668246</v>
      </c>
      <c r="Y60" s="39">
        <f t="shared" si="20"/>
        <v>4784.5871675496683</v>
      </c>
      <c r="Z60" s="96">
        <f t="shared" si="21"/>
        <v>22.042912693199145</v>
      </c>
      <c r="AA60" s="96">
        <f t="shared" si="22"/>
        <v>15993.440388304465</v>
      </c>
      <c r="AB60" s="4"/>
    </row>
    <row r="61" spans="1:28" ht="14.25" customHeight="1">
      <c r="A61" s="16">
        <v>8</v>
      </c>
      <c r="B61" s="18">
        <f t="shared" si="1"/>
        <v>8.75</v>
      </c>
      <c r="C61" s="19">
        <f t="shared" si="2"/>
        <v>3.2094462953624316</v>
      </c>
      <c r="D61" s="20">
        <f t="shared" si="3"/>
        <v>0.69362960628804637</v>
      </c>
      <c r="F61" s="40">
        <f t="shared" si="19"/>
        <v>4</v>
      </c>
      <c r="G61" s="41">
        <v>0.33</v>
      </c>
      <c r="H61" s="135">
        <f t="shared" si="5"/>
        <v>9.9705672116212654</v>
      </c>
      <c r="I61" s="109">
        <v>0.4</v>
      </c>
      <c r="J61" s="106">
        <f t="shared" si="6"/>
        <v>6.6999999999999993</v>
      </c>
      <c r="K61" s="112">
        <f t="shared" si="7"/>
        <v>28</v>
      </c>
      <c r="L61" s="137">
        <f t="shared" si="8"/>
        <v>10.51</v>
      </c>
      <c r="M61" s="92">
        <f t="shared" si="9"/>
        <v>0.183434104384604</v>
      </c>
      <c r="N61" s="37">
        <f t="shared" si="10"/>
        <v>0.23928571428571427</v>
      </c>
      <c r="O61" s="79">
        <f t="shared" si="11"/>
        <v>0.23486948771363347</v>
      </c>
      <c r="P61" s="83">
        <f t="shared" si="12"/>
        <v>13.457030382390942</v>
      </c>
      <c r="Q61" s="43">
        <f t="shared" si="13"/>
        <v>2.9470303823909418</v>
      </c>
      <c r="R61" s="139">
        <f>1.332</f>
        <v>1.3320000000000001</v>
      </c>
      <c r="S61" s="140">
        <f>0.014</f>
        <v>1.4E-2</v>
      </c>
      <c r="T61" s="95">
        <f t="shared" si="14"/>
        <v>95.142857142857153</v>
      </c>
      <c r="U61" s="97">
        <f t="shared" si="15"/>
        <v>0.69300699714785552</v>
      </c>
      <c r="V61" s="39">
        <f t="shared" si="16"/>
        <v>1.7291473581547847</v>
      </c>
      <c r="W61" s="42">
        <f t="shared" si="17"/>
        <v>2914.7351453527817</v>
      </c>
      <c r="X61" s="42">
        <f t="shared" si="18"/>
        <v>30.63535438058479</v>
      </c>
      <c r="Y61" s="39">
        <f t="shared" si="20"/>
        <v>6466.026723276007</v>
      </c>
      <c r="Z61" s="96">
        <f t="shared" si="21"/>
        <v>28.79044980544764</v>
      </c>
      <c r="AA61" s="96">
        <f t="shared" si="22"/>
        <v>28334.752939143182</v>
      </c>
      <c r="AB61" s="4"/>
    </row>
    <row r="62" spans="1:28" ht="14.25" customHeight="1">
      <c r="A62" s="16">
        <v>8.5</v>
      </c>
      <c r="B62" s="18">
        <f t="shared" si="1"/>
        <v>8.235294117647058</v>
      </c>
      <c r="C62" s="19">
        <f t="shared" si="2"/>
        <v>3.4100366888225837</v>
      </c>
      <c r="D62" s="20">
        <f t="shared" si="3"/>
        <v>0.83198297258134102</v>
      </c>
      <c r="F62" s="40">
        <f t="shared" si="19"/>
        <v>5</v>
      </c>
      <c r="G62" s="41">
        <v>0.33</v>
      </c>
      <c r="H62" s="135">
        <f t="shared" si="5"/>
        <v>12.463209014526582</v>
      </c>
      <c r="I62" s="108">
        <v>0.5</v>
      </c>
      <c r="J62" s="106">
        <f t="shared" si="6"/>
        <v>6.6999999999999993</v>
      </c>
      <c r="K62" s="112">
        <f t="shared" si="7"/>
        <v>35</v>
      </c>
      <c r="L62" s="137">
        <f t="shared" si="8"/>
        <v>10.074999999999999</v>
      </c>
      <c r="M62" s="92">
        <f t="shared" si="9"/>
        <v>0.1758419221384287</v>
      </c>
      <c r="N62" s="37">
        <f t="shared" si="10"/>
        <v>0.19142857142857142</v>
      </c>
      <c r="O62" s="79">
        <f t="shared" si="11"/>
        <v>0.18914038139165562</v>
      </c>
      <c r="P62" s="83">
        <f t="shared" si="12"/>
        <v>10.836945589236599</v>
      </c>
      <c r="Q62" s="43">
        <f t="shared" si="13"/>
        <v>0.76194558923659983</v>
      </c>
      <c r="R62" s="139">
        <f>1.279</f>
        <v>1.2789999999999999</v>
      </c>
      <c r="S62" s="140">
        <f>0.013</f>
        <v>1.2999999999999999E-2</v>
      </c>
      <c r="T62" s="95">
        <f t="shared" si="14"/>
        <v>98.384615384615387</v>
      </c>
      <c r="U62" s="97">
        <f t="shared" si="15"/>
        <v>0.44787049412945495</v>
      </c>
      <c r="V62" s="39">
        <f t="shared" si="16"/>
        <v>1.45475725300357</v>
      </c>
      <c r="W62" s="42">
        <f t="shared" si="17"/>
        <v>3607.3904067810713</v>
      </c>
      <c r="X62" s="42">
        <f t="shared" si="18"/>
        <v>36.66620429097258</v>
      </c>
      <c r="Y62" s="39">
        <f t="shared" si="20"/>
        <v>8004.2471240526211</v>
      </c>
      <c r="Z62" s="96">
        <f t="shared" si="21"/>
        <v>35.635515991774277</v>
      </c>
      <c r="AA62" s="96">
        <f t="shared" si="22"/>
        <v>44243.778567802598</v>
      </c>
      <c r="AB62" s="4"/>
    </row>
    <row r="63" spans="1:28" ht="14.25" customHeight="1">
      <c r="A63" s="16">
        <v>9</v>
      </c>
      <c r="B63" s="18">
        <f t="shared" si="1"/>
        <v>7.7777777777777777</v>
      </c>
      <c r="C63" s="19">
        <f t="shared" si="2"/>
        <v>3.6106270822827358</v>
      </c>
      <c r="D63" s="20">
        <f t="shared" si="3"/>
        <v>0.98760934176559723</v>
      </c>
      <c r="F63" s="40">
        <f t="shared" si="19"/>
        <v>6</v>
      </c>
      <c r="G63" s="41">
        <v>0.33</v>
      </c>
      <c r="H63" s="135">
        <f t="shared" si="5"/>
        <v>14.955850817431898</v>
      </c>
      <c r="I63" s="109">
        <v>0.6</v>
      </c>
      <c r="J63" s="106">
        <f t="shared" si="6"/>
        <v>6.6999999999999993</v>
      </c>
      <c r="K63" s="112">
        <f t="shared" si="7"/>
        <v>42</v>
      </c>
      <c r="L63" s="137">
        <f t="shared" si="8"/>
        <v>9.64</v>
      </c>
      <c r="M63" s="92">
        <f t="shared" si="9"/>
        <v>0.16824973989225339</v>
      </c>
      <c r="N63" s="37">
        <f t="shared" si="10"/>
        <v>0.15952380952380951</v>
      </c>
      <c r="O63" s="79">
        <f t="shared" si="11"/>
        <v>0.15819092343819846</v>
      </c>
      <c r="P63" s="83">
        <f t="shared" si="12"/>
        <v>9.0636722702859061</v>
      </c>
      <c r="Q63" s="43">
        <f t="shared" si="13"/>
        <v>-0.57632772971409452</v>
      </c>
      <c r="R63" s="139">
        <f>1.22</f>
        <v>1.22</v>
      </c>
      <c r="S63" s="140">
        <f>0.013</f>
        <v>1.2999999999999999E-2</v>
      </c>
      <c r="T63" s="95">
        <f t="shared" si="14"/>
        <v>93.846153846153854</v>
      </c>
      <c r="U63" s="97">
        <f t="shared" si="15"/>
        <v>0.31269826360778336</v>
      </c>
      <c r="V63" s="39">
        <f t="shared" si="16"/>
        <v>1.2777783009256836</v>
      </c>
      <c r="W63" s="42">
        <f t="shared" si="17"/>
        <v>4305.201316481809</v>
      </c>
      <c r="X63" s="42">
        <f t="shared" si="18"/>
        <v>45.875095995297961</v>
      </c>
      <c r="Y63" s="39">
        <f t="shared" si="20"/>
        <v>9465.6264957787553</v>
      </c>
      <c r="Z63" s="96">
        <f t="shared" si="21"/>
        <v>42.531047482985883</v>
      </c>
      <c r="AA63" s="96">
        <f t="shared" si="22"/>
        <v>63692.076260026981</v>
      </c>
      <c r="AB63" s="4"/>
    </row>
    <row r="64" spans="1:28" ht="14.25" customHeight="1">
      <c r="A64" s="16">
        <v>9.5</v>
      </c>
      <c r="B64" s="18">
        <f t="shared" si="1"/>
        <v>7.3684210526315788</v>
      </c>
      <c r="C64" s="19">
        <f t="shared" si="2"/>
        <v>3.8112174757428874</v>
      </c>
      <c r="D64" s="20">
        <f t="shared" si="3"/>
        <v>1.161524772834402</v>
      </c>
      <c r="F64" s="40">
        <f t="shared" si="19"/>
        <v>7</v>
      </c>
      <c r="G64" s="41">
        <v>0.33</v>
      </c>
      <c r="H64" s="135">
        <f t="shared" si="5"/>
        <v>17.448492620337213</v>
      </c>
      <c r="I64" s="108">
        <v>0.7</v>
      </c>
      <c r="J64" s="106">
        <f t="shared" si="6"/>
        <v>6.6999999999999993</v>
      </c>
      <c r="K64" s="112">
        <f t="shared" si="7"/>
        <v>48.999999999999993</v>
      </c>
      <c r="L64" s="137">
        <f t="shared" si="8"/>
        <v>9.2050000000000001</v>
      </c>
      <c r="M64" s="92">
        <f t="shared" si="9"/>
        <v>0.16065755764607803</v>
      </c>
      <c r="N64" s="37">
        <f t="shared" si="10"/>
        <v>0.13673469387755102</v>
      </c>
      <c r="O64" s="79">
        <f t="shared" si="11"/>
        <v>0.135891979518975</v>
      </c>
      <c r="P64" s="83">
        <f t="shared" si="12"/>
        <v>7.7860368961154904</v>
      </c>
      <c r="Q64" s="43">
        <f t="shared" si="13"/>
        <v>-1.4189631038845096</v>
      </c>
      <c r="R64" s="139">
        <f>1.168</f>
        <v>1.1679999999999999</v>
      </c>
      <c r="S64" s="140">
        <f>0.012</f>
        <v>1.2E-2</v>
      </c>
      <c r="T64" s="95">
        <f t="shared" si="14"/>
        <v>97.333333333333329</v>
      </c>
      <c r="U64" s="97">
        <f t="shared" si="15"/>
        <v>0.23049014726833295</v>
      </c>
      <c r="V64" s="39">
        <f t="shared" si="16"/>
        <v>1.1477470415730437</v>
      </c>
      <c r="W64" s="42">
        <f t="shared" si="17"/>
        <v>5006.0123114405897</v>
      </c>
      <c r="X64" s="42">
        <f t="shared" si="18"/>
        <v>51.431633336718392</v>
      </c>
      <c r="Y64" s="39">
        <f t="shared" si="20"/>
        <v>10944.176823506814</v>
      </c>
      <c r="Z64" s="96">
        <f t="shared" si="21"/>
        <v>49.455939987022781</v>
      </c>
      <c r="AA64" s="96">
        <f t="shared" si="22"/>
        <v>86663.678537022206</v>
      </c>
      <c r="AB64" s="4"/>
    </row>
    <row r="65" spans="1:28" ht="14.25" customHeight="1">
      <c r="A65" s="16">
        <v>10</v>
      </c>
      <c r="B65" s="18">
        <f t="shared" si="1"/>
        <v>7</v>
      </c>
      <c r="C65" s="19">
        <f t="shared" si="2"/>
        <v>4.0118078692030394</v>
      </c>
      <c r="D65" s="20">
        <f t="shared" si="3"/>
        <v>1.3547453247813406</v>
      </c>
      <c r="F65" s="40">
        <f t="shared" si="19"/>
        <v>8</v>
      </c>
      <c r="G65" s="41">
        <v>0.33</v>
      </c>
      <c r="H65" s="135">
        <f t="shared" si="5"/>
        <v>19.941134423242531</v>
      </c>
      <c r="I65" s="109">
        <v>0.8</v>
      </c>
      <c r="J65" s="106">
        <f t="shared" si="6"/>
        <v>6.6999999999999993</v>
      </c>
      <c r="K65" s="112">
        <f t="shared" si="7"/>
        <v>56</v>
      </c>
      <c r="L65" s="137">
        <f t="shared" si="8"/>
        <v>8.77</v>
      </c>
      <c r="M65" s="92">
        <f t="shared" si="9"/>
        <v>0.1530653753999027</v>
      </c>
      <c r="N65" s="37">
        <f t="shared" si="10"/>
        <v>0.11964285714285713</v>
      </c>
      <c r="O65" s="79">
        <f t="shared" si="11"/>
        <v>0.11907683815175227</v>
      </c>
      <c r="P65" s="83">
        <f t="shared" si="12"/>
        <v>6.8226002638577867</v>
      </c>
      <c r="Q65" s="43">
        <f t="shared" si="13"/>
        <v>-1.9473997361422128</v>
      </c>
      <c r="R65" s="139">
        <f>1.12</f>
        <v>1.1200000000000001</v>
      </c>
      <c r="S65" s="140">
        <f>0.012</f>
        <v>1.2E-2</v>
      </c>
      <c r="T65" s="95">
        <f t="shared" si="14"/>
        <v>93.333333333333343</v>
      </c>
      <c r="U65" s="97">
        <f t="shared" si="15"/>
        <v>0.17684606957548993</v>
      </c>
      <c r="V65" s="39">
        <f t="shared" si="16"/>
        <v>1.0495569183413527</v>
      </c>
      <c r="W65" s="42">
        <f t="shared" si="17"/>
        <v>5708.718606106082</v>
      </c>
      <c r="X65" s="42">
        <f t="shared" si="18"/>
        <v>61.164842208279438</v>
      </c>
      <c r="Y65" s="39">
        <f t="shared" si="20"/>
        <v>12312.436594013279</v>
      </c>
      <c r="Z65" s="96">
        <f t="shared" si="21"/>
        <v>56.399379429210036</v>
      </c>
      <c r="AA65" s="96">
        <f t="shared" si="22"/>
        <v>113177.09939676104</v>
      </c>
      <c r="AB65" s="4"/>
    </row>
    <row r="66" spans="1:28" ht="14.25" customHeight="1">
      <c r="A66" s="16">
        <v>10.5</v>
      </c>
      <c r="B66" s="18">
        <f t="shared" si="1"/>
        <v>6.666666666666667</v>
      </c>
      <c r="C66" s="19">
        <f t="shared" si="2"/>
        <v>4.212398262663192</v>
      </c>
      <c r="D66" s="20">
        <f t="shared" si="3"/>
        <v>1.5682870565999991</v>
      </c>
      <c r="F66" s="40">
        <f t="shared" si="19"/>
        <v>9</v>
      </c>
      <c r="G66" s="41">
        <v>0.33</v>
      </c>
      <c r="H66" s="135">
        <f t="shared" si="5"/>
        <v>22.433776226147849</v>
      </c>
      <c r="I66" s="108">
        <v>0.9</v>
      </c>
      <c r="J66" s="106">
        <f t="shared" si="6"/>
        <v>6.6999999999999993</v>
      </c>
      <c r="K66" s="112">
        <f t="shared" si="7"/>
        <v>63</v>
      </c>
      <c r="L66" s="137">
        <f t="shared" si="8"/>
        <v>8.3350000000000009</v>
      </c>
      <c r="M66" s="92">
        <f t="shared" si="9"/>
        <v>0.14547319315372739</v>
      </c>
      <c r="N66" s="37">
        <f t="shared" si="10"/>
        <v>0.10634920634920633</v>
      </c>
      <c r="O66" s="79">
        <f t="shared" si="11"/>
        <v>0.10595096343292502</v>
      </c>
      <c r="P66" s="83">
        <f t="shared" si="12"/>
        <v>6.0705430400515201</v>
      </c>
      <c r="Q66" s="43">
        <f t="shared" si="13"/>
        <v>-2.2644569599484807</v>
      </c>
      <c r="R66" s="139">
        <f>1.072</f>
        <v>1.0720000000000001</v>
      </c>
      <c r="S66" s="140">
        <f>0.011</f>
        <v>1.0999999999999999E-2</v>
      </c>
      <c r="T66" s="95">
        <f t="shared" si="14"/>
        <v>97.454545454545467</v>
      </c>
      <c r="U66" s="97">
        <f t="shared" si="15"/>
        <v>0.13993558529314368</v>
      </c>
      <c r="V66" s="39">
        <f t="shared" si="16"/>
        <v>0.9761454000439711</v>
      </c>
      <c r="W66" s="42">
        <f t="shared" si="17"/>
        <v>6412.6971640948832</v>
      </c>
      <c r="X66" s="42">
        <f t="shared" si="18"/>
        <v>65.80192985545122</v>
      </c>
      <c r="Y66" s="39">
        <f t="shared" si="20"/>
        <v>13745.803790924523</v>
      </c>
      <c r="Z66" s="96">
        <f t="shared" si="21"/>
        <v>63.355268131387461</v>
      </c>
      <c r="AA66" s="96">
        <f t="shared" si="22"/>
        <v>143210.41553352698</v>
      </c>
      <c r="AB66" s="4"/>
    </row>
    <row r="67" spans="1:28" ht="14.25" customHeight="1">
      <c r="A67" s="16">
        <v>11</v>
      </c>
      <c r="B67" s="18">
        <f t="shared" si="1"/>
        <v>6.3636363636363633</v>
      </c>
      <c r="C67" s="19">
        <f t="shared" si="2"/>
        <v>4.4129886561233436</v>
      </c>
      <c r="D67" s="20">
        <f t="shared" si="3"/>
        <v>1.8031660272839642</v>
      </c>
      <c r="F67" s="119">
        <f t="shared" si="19"/>
        <v>10</v>
      </c>
      <c r="G67" s="120">
        <v>0.33</v>
      </c>
      <c r="H67" s="135">
        <f t="shared" si="5"/>
        <v>24.926418029053163</v>
      </c>
      <c r="I67" s="121">
        <v>1</v>
      </c>
      <c r="J67" s="122">
        <f t="shared" si="6"/>
        <v>6.6999999999999993</v>
      </c>
      <c r="K67" s="123">
        <f t="shared" si="7"/>
        <v>70</v>
      </c>
      <c r="L67" s="138">
        <f t="shared" si="8"/>
        <v>7.9</v>
      </c>
      <c r="M67" s="124">
        <f t="shared" si="9"/>
        <v>0.13788101090755203</v>
      </c>
      <c r="N67" s="125">
        <f t="shared" si="10"/>
        <v>9.571428571428571E-2</v>
      </c>
      <c r="O67" s="126">
        <f t="shared" si="11"/>
        <v>9.542359521159921E-2</v>
      </c>
      <c r="P67" s="127">
        <f t="shared" si="12"/>
        <v>5.4673692715894067</v>
      </c>
      <c r="Q67" s="128">
        <f t="shared" si="13"/>
        <v>-2.4326307284105937</v>
      </c>
      <c r="R67" s="141">
        <f>1.024</f>
        <v>1.024</v>
      </c>
      <c r="S67" s="142">
        <f>0.011</f>
        <v>1.0999999999999999E-2</v>
      </c>
      <c r="T67" s="129">
        <f t="shared" si="14"/>
        <v>93.090909090909093</v>
      </c>
      <c r="U67" s="130">
        <f t="shared" si="15"/>
        <v>0.11346725672138085</v>
      </c>
      <c r="V67" s="131">
        <f t="shared" si="16"/>
        <v>0.92068107866114302</v>
      </c>
      <c r="W67" s="42">
        <f t="shared" si="17"/>
        <v>7117.5704860714395</v>
      </c>
      <c r="X67" s="42">
        <f t="shared" si="18"/>
        <v>76.458276705845535</v>
      </c>
      <c r="Y67" s="39">
        <f t="shared" si="20"/>
        <v>15006.786906450614</v>
      </c>
      <c r="Z67" s="96">
        <f t="shared" si="21"/>
        <v>70.319911831571574</v>
      </c>
      <c r="AA67" s="96">
        <f t="shared" si="22"/>
        <v>176789.99239006126</v>
      </c>
      <c r="AB67" s="4"/>
    </row>
    <row r="68" spans="1:28" ht="14.25" customHeight="1">
      <c r="A68" s="16">
        <v>11.5</v>
      </c>
      <c r="B68" s="18">
        <f t="shared" si="1"/>
        <v>6.0869565217391308</v>
      </c>
      <c r="C68" s="19">
        <f t="shared" si="2"/>
        <v>4.6135790495834952</v>
      </c>
      <c r="D68" s="20">
        <f t="shared" si="3"/>
        <v>2.060398295826821</v>
      </c>
      <c r="F68" s="17"/>
      <c r="G68" s="89"/>
      <c r="H68" s="17"/>
      <c r="I68" s="89"/>
      <c r="J68" s="89"/>
      <c r="K68" s="89"/>
      <c r="L68" s="89"/>
      <c r="M68" s="89"/>
      <c r="N68" s="89"/>
      <c r="O68" s="89"/>
      <c r="P68" s="89"/>
      <c r="Q68" s="132"/>
      <c r="R68" s="132"/>
      <c r="S68" s="133"/>
      <c r="T68" s="132"/>
      <c r="U68" s="132"/>
      <c r="V68" s="132"/>
      <c r="W68" s="89"/>
      <c r="X68" s="89"/>
      <c r="Y68" s="132"/>
      <c r="Z68" s="134"/>
      <c r="AA68" s="134"/>
      <c r="AB68" s="4"/>
    </row>
    <row r="69" spans="1:28" ht="14.25" customHeight="1">
      <c r="F69" s="17"/>
      <c r="G69" s="89"/>
      <c r="H69" s="17"/>
      <c r="I69" s="89"/>
      <c r="J69" s="89"/>
      <c r="K69" s="89"/>
      <c r="L69" s="89"/>
      <c r="M69" s="89"/>
      <c r="N69" s="89"/>
      <c r="O69" s="89"/>
      <c r="P69" s="89"/>
      <c r="Q69" s="132"/>
      <c r="R69" s="132"/>
      <c r="S69" s="133"/>
      <c r="T69" s="132"/>
      <c r="U69" s="132"/>
      <c r="V69" s="132"/>
      <c r="W69" s="89"/>
      <c r="X69" s="89"/>
      <c r="Y69" s="132"/>
      <c r="Z69" s="134"/>
      <c r="AA69" s="134"/>
      <c r="AB69" s="4"/>
    </row>
    <row r="70" spans="1:28" ht="14.25" customHeight="1">
      <c r="F70" s="17"/>
      <c r="G70" s="89"/>
      <c r="H70" s="17"/>
      <c r="I70" s="89"/>
      <c r="J70" s="89"/>
      <c r="K70" s="89"/>
      <c r="L70" s="89"/>
      <c r="M70" s="89"/>
      <c r="N70" s="89"/>
      <c r="O70" s="89"/>
      <c r="P70" s="89"/>
      <c r="Q70" s="132"/>
      <c r="R70" s="132"/>
      <c r="S70" s="133"/>
      <c r="T70" s="132"/>
      <c r="U70" s="132"/>
      <c r="V70" s="132"/>
      <c r="W70" s="89"/>
      <c r="X70" s="89"/>
      <c r="Y70" s="132"/>
      <c r="Z70" s="134"/>
      <c r="AA70" s="134"/>
      <c r="AB70" s="4"/>
    </row>
    <row r="71" spans="1:28" ht="14.25" customHeight="1">
      <c r="F71" s="17"/>
      <c r="G71" s="89"/>
      <c r="H71" s="17"/>
      <c r="I71" s="89"/>
      <c r="J71" s="89"/>
      <c r="K71" s="89"/>
      <c r="L71" s="89"/>
      <c r="M71" s="89"/>
      <c r="N71" s="89"/>
      <c r="O71" s="89"/>
      <c r="P71" s="89"/>
      <c r="Q71" s="132"/>
      <c r="R71" s="132"/>
      <c r="S71" s="133"/>
      <c r="T71" s="132"/>
      <c r="U71" s="132"/>
      <c r="V71" s="132"/>
      <c r="W71" s="89"/>
      <c r="X71" s="89"/>
      <c r="Y71" s="182" t="s">
        <v>95</v>
      </c>
      <c r="Z71" s="134"/>
      <c r="AA71" s="134"/>
      <c r="AB71" s="4"/>
    </row>
    <row r="72" spans="1:28" ht="14.25" customHeight="1">
      <c r="F72" s="17"/>
      <c r="G72" s="17"/>
      <c r="H72" s="17"/>
      <c r="I72" s="17"/>
      <c r="J72" s="17"/>
      <c r="K72" s="17"/>
      <c r="L72" s="17"/>
      <c r="M72" s="17"/>
      <c r="N72" s="17"/>
      <c r="O72" s="17"/>
      <c r="P72" s="17"/>
      <c r="Y72" s="143">
        <f>SUM(Y58:Y67)</f>
        <v>85628.842219935672</v>
      </c>
      <c r="AA72" s="143">
        <f>SUM(AA58:AA71)</f>
        <v>681050.38435217412</v>
      </c>
    </row>
    <row r="73" spans="1:28" ht="14.25" customHeight="1">
      <c r="F73" s="17"/>
      <c r="G73" s="17">
        <f>8.5*0.67</f>
        <v>5.6950000000000003</v>
      </c>
      <c r="H73" s="17"/>
      <c r="I73" s="17"/>
      <c r="J73" s="17"/>
      <c r="K73" s="17"/>
      <c r="L73" s="17"/>
      <c r="M73" s="17"/>
      <c r="N73" s="17"/>
      <c r="O73" s="17"/>
      <c r="P73" s="17"/>
    </row>
    <row r="74" spans="1:28" ht="14.25" customHeight="1">
      <c r="F74" s="117"/>
      <c r="G74" s="207"/>
      <c r="H74" s="118"/>
      <c r="I74" s="118"/>
      <c r="J74" s="118"/>
      <c r="K74" s="118"/>
      <c r="L74" s="118"/>
      <c r="M74" s="118"/>
      <c r="N74" s="210"/>
      <c r="O74" s="210"/>
      <c r="P74" s="207"/>
      <c r="Q74" s="391" t="s">
        <v>80</v>
      </c>
      <c r="R74" s="392"/>
      <c r="S74" s="392"/>
      <c r="T74" s="392"/>
      <c r="U74" s="60" t="s">
        <v>81</v>
      </c>
      <c r="V74" s="54">
        <f>8.5</f>
        <v>8.5</v>
      </c>
      <c r="W74" s="61"/>
      <c r="X74" s="62"/>
    </row>
    <row r="75" spans="1:28" ht="14.25" customHeight="1">
      <c r="F75" s="210"/>
      <c r="G75" s="4"/>
      <c r="H75" s="210"/>
      <c r="I75" s="89"/>
      <c r="J75" s="4"/>
      <c r="K75" s="4"/>
      <c r="L75" s="89"/>
      <c r="M75" s="89"/>
      <c r="N75" s="210"/>
      <c r="O75" s="210"/>
      <c r="P75" s="207"/>
      <c r="Q75" s="208"/>
      <c r="R75" s="209"/>
      <c r="S75" s="209"/>
      <c r="T75" s="209"/>
      <c r="U75" s="54"/>
      <c r="V75" s="55"/>
      <c r="W75" s="53"/>
      <c r="X75" s="56"/>
    </row>
    <row r="76" spans="1:28" ht="14.25" customHeight="1">
      <c r="F76" s="210"/>
      <c r="G76" s="4"/>
      <c r="H76" s="17"/>
      <c r="I76" s="89"/>
      <c r="J76" s="4"/>
      <c r="K76" s="4"/>
      <c r="L76" s="89"/>
      <c r="M76" s="89"/>
      <c r="N76" s="17"/>
      <c r="O76" s="17"/>
      <c r="P76" s="4"/>
      <c r="Q76" s="70" t="s">
        <v>82</v>
      </c>
      <c r="R76" s="53"/>
      <c r="S76" s="53"/>
      <c r="T76" s="68">
        <f>V74</f>
        <v>8.5</v>
      </c>
      <c r="U76" s="52" t="s">
        <v>83</v>
      </c>
      <c r="V76" s="56"/>
      <c r="W76" s="53"/>
      <c r="X76" s="56"/>
    </row>
    <row r="77" spans="1:28" ht="14.25" customHeight="1">
      <c r="F77" s="210"/>
      <c r="G77" s="4"/>
      <c r="H77" s="17"/>
      <c r="I77" s="89"/>
      <c r="J77" s="4"/>
      <c r="K77" s="4"/>
      <c r="L77" s="89"/>
      <c r="M77" s="89"/>
      <c r="N77" s="17"/>
      <c r="O77" s="17"/>
      <c r="P77" s="4"/>
      <c r="Q77" s="73" t="s">
        <v>84</v>
      </c>
      <c r="R77" s="53"/>
      <c r="S77" s="53"/>
      <c r="T77" s="71">
        <f xml:space="preserve"> 1.292*I47*T76</f>
        <v>21436.360904375764</v>
      </c>
      <c r="U77" s="52" t="s">
        <v>85</v>
      </c>
      <c r="V77" s="56"/>
      <c r="W77" s="53"/>
      <c r="X77" s="56"/>
    </row>
    <row r="78" spans="1:28" ht="14.25" customHeight="1">
      <c r="F78" s="210"/>
      <c r="G78" s="4"/>
      <c r="H78" s="17"/>
      <c r="I78" s="89"/>
      <c r="J78" s="4"/>
      <c r="K78" s="4"/>
      <c r="L78" s="89"/>
      <c r="M78" s="89"/>
      <c r="N78" s="17"/>
      <c r="O78" s="17"/>
      <c r="P78" s="4"/>
      <c r="Q78" s="66" t="s">
        <v>60</v>
      </c>
      <c r="R78" s="53"/>
      <c r="S78" s="53"/>
      <c r="T78" s="74">
        <f>0.33</f>
        <v>0.33</v>
      </c>
      <c r="U78" s="52"/>
      <c r="V78" s="56"/>
      <c r="W78" s="53"/>
      <c r="X78" s="56"/>
    </row>
    <row r="79" spans="1:28" ht="14.25" customHeight="1">
      <c r="F79" s="210"/>
      <c r="G79" s="4"/>
      <c r="H79" s="17"/>
      <c r="I79" s="89"/>
      <c r="J79" s="4"/>
      <c r="K79" s="4"/>
      <c r="L79" s="89"/>
      <c r="M79" s="89"/>
      <c r="N79" s="17"/>
      <c r="O79" s="17"/>
      <c r="P79" s="4"/>
      <c r="Q79" s="69" t="s">
        <v>86</v>
      </c>
      <c r="R79" s="53"/>
      <c r="S79" s="53"/>
      <c r="T79" s="72">
        <f>(1-T78)*T76</f>
        <v>5.6949999999999994</v>
      </c>
      <c r="U79" s="52" t="s">
        <v>83</v>
      </c>
      <c r="V79" s="56"/>
      <c r="W79" s="53"/>
      <c r="X79" s="56"/>
    </row>
    <row r="80" spans="1:28" ht="14.25" customHeight="1">
      <c r="F80" s="210"/>
      <c r="G80" s="4"/>
      <c r="H80" s="17"/>
      <c r="I80" s="89"/>
      <c r="J80" s="4"/>
      <c r="K80" s="4"/>
      <c r="L80" s="89"/>
      <c r="M80" s="89"/>
      <c r="N80" s="17"/>
      <c r="O80" s="17"/>
      <c r="P80" s="4"/>
      <c r="Q80" s="65" t="s">
        <v>87</v>
      </c>
      <c r="R80" s="53"/>
      <c r="S80" s="53"/>
      <c r="T80" s="67">
        <f>2*T79-T76</f>
        <v>2.8899999999999988</v>
      </c>
      <c r="U80" s="52" t="s">
        <v>83</v>
      </c>
      <c r="V80" s="56"/>
      <c r="W80" s="53"/>
      <c r="X80" s="56"/>
    </row>
    <row r="81" spans="6:24" ht="14.25" customHeight="1">
      <c r="F81" s="210"/>
      <c r="G81" s="4"/>
      <c r="H81" s="17"/>
      <c r="I81" s="89"/>
      <c r="J81" s="4"/>
      <c r="K81" s="4"/>
      <c r="L81" s="89"/>
      <c r="M81" s="89"/>
      <c r="N81" s="17"/>
      <c r="O81" s="17"/>
      <c r="P81" s="4"/>
      <c r="Q81" s="57"/>
      <c r="R81" s="53"/>
      <c r="S81" s="53"/>
      <c r="T81" s="53"/>
      <c r="U81" s="53"/>
      <c r="V81" s="56"/>
      <c r="W81" s="53"/>
      <c r="X81" s="56"/>
    </row>
    <row r="82" spans="6:24" ht="14.25" customHeight="1">
      <c r="F82" s="210"/>
      <c r="G82" s="4"/>
      <c r="H82" s="17"/>
      <c r="I82" s="89"/>
      <c r="J82" s="4"/>
      <c r="K82" s="4"/>
      <c r="L82" s="89"/>
      <c r="M82" s="89"/>
      <c r="N82" s="17"/>
      <c r="O82" s="17"/>
      <c r="P82" s="4"/>
      <c r="Q82" s="393" t="s">
        <v>88</v>
      </c>
      <c r="R82" s="394"/>
      <c r="S82" s="58"/>
      <c r="T82" s="64">
        <f>T77*(T79-T80)</f>
        <v>60128.992336774034</v>
      </c>
      <c r="U82" s="63" t="s">
        <v>89</v>
      </c>
      <c r="V82" s="59"/>
      <c r="W82" s="58"/>
      <c r="X82" s="59"/>
    </row>
    <row r="83" spans="6:24" ht="14.25" customHeight="1">
      <c r="F83" s="210"/>
      <c r="G83" s="4"/>
      <c r="H83" s="17"/>
      <c r="I83" s="89"/>
      <c r="J83" s="4"/>
      <c r="K83" s="4"/>
      <c r="L83" s="89"/>
      <c r="M83" s="89"/>
      <c r="N83" s="17"/>
      <c r="O83" s="17"/>
      <c r="P83" s="4"/>
    </row>
    <row r="84" spans="6:24" ht="14.25" customHeight="1">
      <c r="F84" s="210"/>
      <c r="G84" s="4"/>
      <c r="H84" s="17"/>
      <c r="I84" s="89"/>
      <c r="J84" s="4"/>
      <c r="K84" s="4"/>
      <c r="L84" s="89"/>
      <c r="M84" s="89"/>
      <c r="N84" s="17"/>
      <c r="O84" s="17"/>
      <c r="P84" s="4"/>
    </row>
    <row r="85" spans="6:24" ht="14.25" customHeight="1">
      <c r="F85" s="210"/>
      <c r="G85" s="4"/>
      <c r="H85" s="17"/>
      <c r="I85" s="89"/>
      <c r="J85" s="4"/>
      <c r="K85" s="4"/>
      <c r="L85" s="89"/>
      <c r="M85" s="89"/>
      <c r="N85" s="17"/>
      <c r="O85" s="17"/>
      <c r="P85" s="4"/>
    </row>
    <row r="86" spans="6:24" ht="14.25" customHeight="1">
      <c r="F86" s="210"/>
      <c r="G86" s="4"/>
      <c r="H86" s="17"/>
      <c r="I86" s="89"/>
      <c r="J86" s="4"/>
      <c r="K86" s="4"/>
      <c r="L86" s="89"/>
      <c r="M86" s="89"/>
      <c r="N86" s="17"/>
      <c r="O86" s="17"/>
      <c r="P86" s="4"/>
    </row>
    <row r="87" spans="6:24" ht="14.25" customHeight="1">
      <c r="F87" s="210"/>
      <c r="G87" s="4"/>
      <c r="H87" s="17"/>
      <c r="I87" s="89"/>
      <c r="J87" s="4"/>
      <c r="K87" s="4"/>
      <c r="L87" s="89"/>
      <c r="M87" s="89"/>
      <c r="N87" s="17"/>
      <c r="O87" s="17"/>
      <c r="P87" s="4"/>
    </row>
    <row r="88" spans="6:24" ht="14.25" customHeight="1">
      <c r="F88" s="210"/>
      <c r="G88" s="4"/>
      <c r="H88" s="17"/>
      <c r="I88" s="89"/>
      <c r="J88" s="4"/>
      <c r="K88" s="4"/>
      <c r="L88" s="89"/>
      <c r="M88" s="89"/>
      <c r="N88" s="17"/>
      <c r="O88" s="17"/>
      <c r="P88" s="4"/>
    </row>
    <row r="89" spans="6:24" ht="14.25" customHeight="1">
      <c r="F89" s="210"/>
      <c r="G89" s="4"/>
      <c r="H89" s="17"/>
      <c r="I89" s="89"/>
      <c r="J89" s="4"/>
      <c r="K89" s="4"/>
      <c r="L89" s="89"/>
      <c r="M89" s="89"/>
      <c r="N89" s="17"/>
      <c r="O89" s="17"/>
      <c r="P89" s="4"/>
    </row>
    <row r="90" spans="6:24" ht="14.25" customHeight="1">
      <c r="N90" s="17"/>
      <c r="O90" s="17"/>
      <c r="P90" s="4"/>
    </row>
    <row r="91" spans="6:24" ht="14.25" customHeight="1"/>
    <row r="92" spans="6:24" ht="14.25" customHeight="1">
      <c r="F92" s="90"/>
      <c r="G92" s="4"/>
      <c r="H92" s="91"/>
      <c r="I92" s="91"/>
    </row>
    <row r="93" spans="6:24" ht="14.25" customHeight="1">
      <c r="F93" s="17"/>
      <c r="G93" s="4"/>
      <c r="H93" s="17"/>
      <c r="I93" s="4"/>
    </row>
    <row r="94" spans="6:24" ht="14.25" customHeight="1">
      <c r="F94" s="17"/>
      <c r="G94" s="4"/>
      <c r="H94" s="17"/>
      <c r="I94" s="4"/>
    </row>
    <row r="95" spans="6:24" ht="14.25" customHeight="1">
      <c r="F95" s="17"/>
      <c r="G95" s="4"/>
      <c r="H95" s="17"/>
      <c r="I95" s="4"/>
    </row>
    <row r="96" spans="6:24" ht="14.25" customHeight="1">
      <c r="F96" s="17"/>
      <c r="G96" s="4"/>
      <c r="H96" s="17"/>
      <c r="I96" s="4"/>
    </row>
    <row r="97" spans="6:9" ht="14.25" customHeight="1">
      <c r="F97" s="17"/>
      <c r="G97" s="4"/>
      <c r="H97" s="17"/>
      <c r="I97" s="4"/>
    </row>
    <row r="98" spans="6:9" ht="14.25" customHeight="1">
      <c r="F98" s="17"/>
      <c r="G98" s="4"/>
      <c r="H98" s="17"/>
      <c r="I98" s="4"/>
    </row>
    <row r="99" spans="6:9" ht="14.25" customHeight="1">
      <c r="F99" s="17"/>
      <c r="G99" s="4"/>
      <c r="H99" s="17"/>
      <c r="I99" s="4"/>
    </row>
    <row r="100" spans="6:9" ht="14.25" customHeight="1">
      <c r="F100" s="17"/>
      <c r="G100" s="4"/>
      <c r="H100" s="17"/>
      <c r="I100" s="4"/>
    </row>
    <row r="101" spans="6:9" ht="14.25" customHeight="1">
      <c r="F101" s="17"/>
      <c r="G101" s="4"/>
      <c r="H101" s="17"/>
      <c r="I101" s="4"/>
    </row>
    <row r="102" spans="6:9" ht="14.25" customHeight="1">
      <c r="F102" s="17"/>
      <c r="G102" s="4"/>
      <c r="H102" s="17"/>
      <c r="I102" s="4"/>
    </row>
    <row r="103" spans="6:9" ht="14.25" customHeight="1">
      <c r="F103" s="17"/>
      <c r="G103" s="4"/>
      <c r="H103" s="17"/>
      <c r="I103" s="4"/>
    </row>
    <row r="104" spans="6:9" ht="14.25" customHeight="1">
      <c r="F104" s="17"/>
      <c r="G104" s="4"/>
      <c r="H104" s="17"/>
      <c r="I104" s="4"/>
    </row>
    <row r="105" spans="6:9" ht="14.25" customHeight="1">
      <c r="F105" s="17"/>
      <c r="G105" s="4"/>
      <c r="H105" s="17"/>
      <c r="I105" s="4"/>
    </row>
    <row r="106" spans="6:9" ht="14.25" customHeight="1">
      <c r="F106" s="17"/>
      <c r="G106" s="4"/>
      <c r="H106" s="17"/>
      <c r="I106" s="4"/>
    </row>
    <row r="107" spans="6:9" ht="14.25" customHeight="1"/>
    <row r="108" spans="6:9" ht="14.25" customHeight="1"/>
    <row r="109" spans="6:9" ht="14.25" customHeight="1"/>
    <row r="110" spans="6:9" ht="14.25" customHeight="1"/>
    <row r="111" spans="6:9" ht="14.25" customHeight="1"/>
    <row r="112" spans="6: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mergeCells count="4">
    <mergeCell ref="F26:J26"/>
    <mergeCell ref="P54:R54"/>
    <mergeCell ref="Q74:T74"/>
    <mergeCell ref="Q82:R82"/>
  </mergeCells>
  <conditionalFormatting sqref="Q58:Q73 AA57 Q77:Q1002 Z58:Z72">
    <cfRule type="cellIs" dxfId="11" priority="2" operator="greaterThan">
      <formula>15</formula>
    </cfRule>
  </conditionalFormatting>
  <conditionalFormatting sqref="Q76">
    <cfRule type="cellIs" dxfId="10" priority="1" operator="greaterThan">
      <formula>15</formula>
    </cfRule>
  </conditionalFormatting>
  <pageMargins left="0.7" right="0.7" top="0.75" bottom="0.75" header="0" footer="0"/>
  <pageSetup orientation="portrait"/>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520E0-A911-4596-BC8D-C7496A84A088}">
  <sheetPr>
    <tabColor rgb="FF00B050"/>
  </sheetPr>
  <dimension ref="A1:AB1002"/>
  <sheetViews>
    <sheetView topLeftCell="N1" workbookViewId="0">
      <selection activeCell="AC82" sqref="AC82"/>
    </sheetView>
  </sheetViews>
  <sheetFormatPr defaultColWidth="12.625" defaultRowHeight="15" customHeight="1"/>
  <cols>
    <col min="1" max="1" width="10.375" customWidth="1"/>
    <col min="2" max="3" width="14.125" customWidth="1"/>
    <col min="4" max="5" width="9.375" customWidth="1"/>
    <col min="6" max="6" width="17.25" customWidth="1"/>
    <col min="7" max="7" width="15.375" customWidth="1"/>
    <col min="8" max="8" width="14.25" customWidth="1"/>
    <col min="9" max="9" width="16.625" customWidth="1"/>
    <col min="10" max="10" width="11.25" customWidth="1"/>
    <col min="11" max="11" width="11.625" customWidth="1"/>
    <col min="12" max="12" width="12.75" customWidth="1"/>
    <col min="13" max="13" width="14.75" customWidth="1"/>
    <col min="14" max="14" width="12.25" customWidth="1"/>
    <col min="15" max="15" width="10.125" customWidth="1"/>
    <col min="16" max="16" width="13.625" customWidth="1"/>
    <col min="17" max="17" width="19.875" customWidth="1"/>
    <col min="18" max="18" width="16.125" customWidth="1"/>
    <col min="19" max="19" width="16.5" customWidth="1"/>
    <col min="20" max="20" width="17.625" customWidth="1"/>
    <col min="21" max="21" width="16.625" customWidth="1"/>
    <col min="22" max="23" width="9.375" customWidth="1"/>
    <col min="24" max="24" width="19.125" customWidth="1"/>
    <col min="25" max="25" width="12.875" customWidth="1"/>
    <col min="26" max="26" width="10.25" customWidth="1"/>
    <col min="27" max="27" width="13" customWidth="1"/>
  </cols>
  <sheetData>
    <row r="1" spans="1:14" ht="14.25" customHeight="1">
      <c r="A1" s="1" t="s">
        <v>0</v>
      </c>
      <c r="B1" s="2">
        <v>1.2250000000000001</v>
      </c>
      <c r="C1" s="2" t="s">
        <v>1</v>
      </c>
    </row>
    <row r="2" spans="1:14" ht="14.25" customHeight="1">
      <c r="A2" s="2" t="s">
        <v>2</v>
      </c>
      <c r="B2" s="2">
        <v>8.5</v>
      </c>
      <c r="C2" s="2" t="s">
        <v>3</v>
      </c>
    </row>
    <row r="3" spans="1:14" ht="12.75" customHeight="1">
      <c r="A3" s="2" t="s">
        <v>4</v>
      </c>
      <c r="B3" s="2">
        <v>1</v>
      </c>
      <c r="C3" s="2" t="s">
        <v>5</v>
      </c>
    </row>
    <row r="4" spans="1:14" ht="15" customHeight="1">
      <c r="A4" s="2" t="s">
        <v>4</v>
      </c>
      <c r="B4" s="1">
        <f>B3*10^6</f>
        <v>1000000</v>
      </c>
      <c r="C4" s="2" t="s">
        <v>6</v>
      </c>
    </row>
    <row r="5" spans="1:14" ht="17.25" customHeight="1">
      <c r="A5" s="115" t="s">
        <v>7</v>
      </c>
      <c r="B5" s="115">
        <v>0.59299999999999997</v>
      </c>
      <c r="C5" s="115"/>
      <c r="D5" s="4"/>
      <c r="E5" s="4"/>
      <c r="F5" s="4"/>
      <c r="G5" s="4"/>
      <c r="H5" s="4"/>
      <c r="I5" s="4"/>
      <c r="J5" s="4"/>
      <c r="K5" s="4"/>
      <c r="L5" s="4"/>
      <c r="M5" s="4"/>
      <c r="N5" s="4"/>
    </row>
    <row r="6" spans="1:14" ht="14.25" customHeight="1"/>
    <row r="7" spans="1:14" ht="14.25" customHeight="1"/>
    <row r="8" spans="1:14" ht="45" customHeight="1">
      <c r="B8" s="116" t="s">
        <v>8</v>
      </c>
      <c r="C8" s="116" t="s">
        <v>9</v>
      </c>
      <c r="D8" s="6"/>
      <c r="E8" s="6"/>
      <c r="F8" s="6"/>
      <c r="G8" s="6"/>
      <c r="H8" s="6"/>
      <c r="I8" s="6"/>
    </row>
    <row r="9" spans="1:14" ht="14.25" customHeight="1">
      <c r="B9" s="7">
        <v>0</v>
      </c>
      <c r="C9" s="8">
        <f t="shared" ref="C9:C39" si="0">(1/2)*masse_vol*B9^3</f>
        <v>0</v>
      </c>
    </row>
    <row r="10" spans="1:14" ht="14.25" customHeight="1">
      <c r="B10" s="7">
        <v>1</v>
      </c>
      <c r="C10" s="8">
        <f t="shared" si="0"/>
        <v>0.61250000000000004</v>
      </c>
    </row>
    <row r="11" spans="1:14" ht="14.25" customHeight="1">
      <c r="B11" s="7">
        <v>2</v>
      </c>
      <c r="C11" s="8">
        <f t="shared" si="0"/>
        <v>4.9000000000000004</v>
      </c>
    </row>
    <row r="12" spans="1:14" ht="14.25" customHeight="1">
      <c r="B12" s="7">
        <v>3</v>
      </c>
      <c r="C12" s="8">
        <f t="shared" si="0"/>
        <v>16.537500000000001</v>
      </c>
    </row>
    <row r="13" spans="1:14" ht="14.25" customHeight="1">
      <c r="B13" s="7">
        <v>4</v>
      </c>
      <c r="C13" s="8">
        <f t="shared" si="0"/>
        <v>39.200000000000003</v>
      </c>
    </row>
    <row r="14" spans="1:14" ht="14.25" customHeight="1">
      <c r="B14" s="7">
        <v>5</v>
      </c>
      <c r="C14" s="8">
        <f t="shared" si="0"/>
        <v>76.5625</v>
      </c>
    </row>
    <row r="15" spans="1:14" ht="14.25" customHeight="1">
      <c r="B15" s="7">
        <v>6</v>
      </c>
      <c r="C15" s="8">
        <f t="shared" si="0"/>
        <v>132.30000000000001</v>
      </c>
    </row>
    <row r="16" spans="1:14" ht="14.25" customHeight="1">
      <c r="B16" s="7">
        <v>7</v>
      </c>
      <c r="C16" s="8">
        <f t="shared" si="0"/>
        <v>210.08750000000001</v>
      </c>
    </row>
    <row r="17" spans="2:10" ht="14.25" customHeight="1">
      <c r="B17" s="7">
        <v>8</v>
      </c>
      <c r="C17" s="8">
        <f t="shared" si="0"/>
        <v>313.60000000000002</v>
      </c>
    </row>
    <row r="18" spans="2:10" ht="14.25" customHeight="1">
      <c r="B18" s="7">
        <v>9</v>
      </c>
      <c r="C18" s="8">
        <f t="shared" si="0"/>
        <v>446.51250000000005</v>
      </c>
    </row>
    <row r="19" spans="2:10" ht="14.25" customHeight="1">
      <c r="B19" s="7">
        <v>10</v>
      </c>
      <c r="C19" s="8">
        <f t="shared" si="0"/>
        <v>612.5</v>
      </c>
    </row>
    <row r="20" spans="2:10" ht="14.25" customHeight="1">
      <c r="B20" s="7">
        <v>11</v>
      </c>
      <c r="C20" s="8">
        <f t="shared" si="0"/>
        <v>815.23750000000007</v>
      </c>
    </row>
    <row r="21" spans="2:10" ht="14.25" customHeight="1">
      <c r="B21" s="7">
        <v>12</v>
      </c>
      <c r="C21" s="8">
        <f t="shared" si="0"/>
        <v>1058.4000000000001</v>
      </c>
    </row>
    <row r="22" spans="2:10" ht="14.25" customHeight="1">
      <c r="B22" s="7">
        <v>13</v>
      </c>
      <c r="C22" s="8">
        <f t="shared" si="0"/>
        <v>1345.6625000000001</v>
      </c>
    </row>
    <row r="23" spans="2:10" ht="14.25" customHeight="1">
      <c r="B23" s="7">
        <v>14</v>
      </c>
      <c r="C23" s="8">
        <f t="shared" si="0"/>
        <v>1680.7</v>
      </c>
    </row>
    <row r="24" spans="2:10" ht="14.25" customHeight="1">
      <c r="B24" s="7">
        <v>15</v>
      </c>
      <c r="C24" s="8">
        <f t="shared" si="0"/>
        <v>2067.1875</v>
      </c>
    </row>
    <row r="25" spans="2:10" ht="14.25" customHeight="1">
      <c r="B25" s="7">
        <v>16</v>
      </c>
      <c r="C25" s="8">
        <f t="shared" si="0"/>
        <v>2508.8000000000002</v>
      </c>
    </row>
    <row r="26" spans="2:10" ht="14.25" customHeight="1">
      <c r="B26" s="7">
        <v>17</v>
      </c>
      <c r="C26" s="8">
        <f t="shared" si="0"/>
        <v>3009.2125000000001</v>
      </c>
      <c r="F26" s="388" t="s">
        <v>10</v>
      </c>
      <c r="G26" s="444"/>
      <c r="H26" s="444"/>
      <c r="I26" s="444"/>
      <c r="J26" s="444"/>
    </row>
    <row r="27" spans="2:10" ht="14.25" customHeight="1">
      <c r="B27" s="7">
        <v>18</v>
      </c>
      <c r="C27" s="8">
        <f t="shared" si="0"/>
        <v>3572.1000000000004</v>
      </c>
      <c r="H27" s="9"/>
      <c r="I27" s="9" t="s">
        <v>90</v>
      </c>
      <c r="J27" s="9" t="s">
        <v>12</v>
      </c>
    </row>
    <row r="28" spans="2:10" ht="14.25" customHeight="1">
      <c r="B28" s="7">
        <v>19</v>
      </c>
      <c r="C28" s="8">
        <f t="shared" si="0"/>
        <v>4201.1375000000007</v>
      </c>
      <c r="F28" s="181" t="s">
        <v>91</v>
      </c>
      <c r="G28" t="s">
        <v>92</v>
      </c>
      <c r="H28" s="85" t="s">
        <v>13</v>
      </c>
      <c r="I28" s="179">
        <v>8.5</v>
      </c>
      <c r="J28" s="85" t="s">
        <v>3</v>
      </c>
    </row>
    <row r="29" spans="2:10" ht="14.25" customHeight="1">
      <c r="B29" s="7">
        <v>20</v>
      </c>
      <c r="C29" s="8">
        <f t="shared" si="0"/>
        <v>4900</v>
      </c>
      <c r="H29" s="9" t="s">
        <v>14</v>
      </c>
      <c r="I29" s="180">
        <v>42.5</v>
      </c>
      <c r="J29" s="9" t="s">
        <v>3</v>
      </c>
    </row>
    <row r="30" spans="2:10" ht="14.25" customHeight="1">
      <c r="B30" s="7">
        <v>21</v>
      </c>
      <c r="C30" s="8">
        <f t="shared" si="0"/>
        <v>5672.3625000000002</v>
      </c>
      <c r="H30" s="9" t="s">
        <v>15</v>
      </c>
      <c r="I30" s="9">
        <v>42.5</v>
      </c>
      <c r="J30" s="9" t="s">
        <v>3</v>
      </c>
    </row>
    <row r="31" spans="2:10" ht="14.25" customHeight="1">
      <c r="B31" s="7">
        <v>22</v>
      </c>
      <c r="C31" s="8">
        <f t="shared" si="0"/>
        <v>6521.9000000000005</v>
      </c>
      <c r="H31" s="9" t="s">
        <v>16</v>
      </c>
      <c r="I31" s="9">
        <v>4</v>
      </c>
      <c r="J31" s="9" t="s">
        <v>3</v>
      </c>
    </row>
    <row r="32" spans="2:10" ht="14.25" customHeight="1">
      <c r="B32" s="7">
        <v>23</v>
      </c>
      <c r="C32" s="8">
        <f t="shared" si="0"/>
        <v>7452.2875000000004</v>
      </c>
      <c r="H32" s="9" t="s">
        <v>17</v>
      </c>
      <c r="I32" s="9">
        <v>14</v>
      </c>
      <c r="J32" s="9" t="s">
        <v>3</v>
      </c>
    </row>
    <row r="33" spans="1:22" ht="14.25" customHeight="1">
      <c r="B33" s="7">
        <v>24</v>
      </c>
      <c r="C33" s="8">
        <f t="shared" si="0"/>
        <v>8467.2000000000007</v>
      </c>
      <c r="H33" s="9" t="s">
        <v>18</v>
      </c>
      <c r="I33" s="9">
        <v>25</v>
      </c>
      <c r="J33" s="9" t="s">
        <v>3</v>
      </c>
    </row>
    <row r="34" spans="1:22" ht="14.25" customHeight="1">
      <c r="B34" s="7">
        <v>25</v>
      </c>
      <c r="C34" s="8">
        <f t="shared" si="0"/>
        <v>9570.3125</v>
      </c>
      <c r="H34" s="9" t="s">
        <v>19</v>
      </c>
      <c r="I34" s="180">
        <v>1000</v>
      </c>
      <c r="J34" s="9" t="s">
        <v>20</v>
      </c>
      <c r="K34" s="11" t="s">
        <v>21</v>
      </c>
      <c r="L34" s="86" t="s">
        <v>22</v>
      </c>
      <c r="M34" s="86"/>
      <c r="N34" s="9" t="s">
        <v>23</v>
      </c>
    </row>
    <row r="35" spans="1:22" ht="14.25" customHeight="1">
      <c r="B35" s="7">
        <v>26</v>
      </c>
      <c r="C35" s="8">
        <f t="shared" si="0"/>
        <v>10765.300000000001</v>
      </c>
      <c r="H35" s="9" t="s">
        <v>24</v>
      </c>
      <c r="I35" s="180">
        <v>0</v>
      </c>
      <c r="J35" s="9" t="s">
        <v>20</v>
      </c>
      <c r="K35" s="12">
        <v>5</v>
      </c>
      <c r="L35" s="86" t="s">
        <v>25</v>
      </c>
      <c r="M35" s="86"/>
      <c r="N35" s="9">
        <f>(I35-I36)/(K35-K36)</f>
        <v>122.22222222222223</v>
      </c>
    </row>
    <row r="36" spans="1:22" ht="14.25" customHeight="1">
      <c r="B36" s="7">
        <v>27</v>
      </c>
      <c r="C36" s="8">
        <f t="shared" si="0"/>
        <v>12055.837500000001</v>
      </c>
      <c r="H36" s="9" t="s">
        <v>26</v>
      </c>
      <c r="I36" s="180">
        <v>1100</v>
      </c>
      <c r="J36" s="9" t="s">
        <v>20</v>
      </c>
      <c r="K36" s="12">
        <v>14</v>
      </c>
      <c r="L36" s="86" t="s">
        <v>27</v>
      </c>
      <c r="M36" s="86"/>
      <c r="N36" s="9">
        <f>I36-N35*K36</f>
        <v>-611.11111111111131</v>
      </c>
    </row>
    <row r="37" spans="1:22" ht="14.25" customHeight="1">
      <c r="B37" s="7">
        <v>28</v>
      </c>
      <c r="C37" s="8">
        <f t="shared" si="0"/>
        <v>13445.6</v>
      </c>
      <c r="H37" s="13" t="s">
        <v>28</v>
      </c>
      <c r="I37" s="14">
        <f>N35*I28+N36</f>
        <v>427.7777777777776</v>
      </c>
      <c r="J37" s="13" t="s">
        <v>20</v>
      </c>
    </row>
    <row r="38" spans="1:22" ht="14.25" customHeight="1">
      <c r="B38" s="7">
        <v>29</v>
      </c>
      <c r="C38" s="8">
        <f t="shared" si="0"/>
        <v>14938.262500000001</v>
      </c>
    </row>
    <row r="39" spans="1:22" ht="14.25" customHeight="1">
      <c r="B39" s="7">
        <v>30</v>
      </c>
      <c r="C39" s="8">
        <f t="shared" si="0"/>
        <v>16537.5</v>
      </c>
      <c r="H39" s="9" t="s">
        <v>29</v>
      </c>
      <c r="I39" s="9">
        <v>0.99</v>
      </c>
    </row>
    <row r="40" spans="1:22" ht="14.25" customHeight="1">
      <c r="H40" s="9" t="s">
        <v>30</v>
      </c>
      <c r="I40" s="9">
        <v>0.97</v>
      </c>
    </row>
    <row r="41" spans="1:22" ht="14.25" customHeight="1">
      <c r="H41" s="9" t="s">
        <v>31</v>
      </c>
      <c r="I41" s="9">
        <v>0.96</v>
      </c>
    </row>
    <row r="42" spans="1:22" ht="14.25" customHeight="1">
      <c r="H42" s="9" t="s">
        <v>32</v>
      </c>
      <c r="I42" s="9">
        <v>0.85</v>
      </c>
    </row>
    <row r="43" spans="1:22" ht="14.25" customHeight="1">
      <c r="H43" s="9" t="s">
        <v>33</v>
      </c>
      <c r="I43" s="15">
        <f>I39*I40*I41*I42</f>
        <v>0.78360479999999988</v>
      </c>
    </row>
    <row r="44" spans="1:22" ht="14.25" customHeight="1">
      <c r="A44" s="16" t="s">
        <v>34</v>
      </c>
      <c r="B44" s="16" t="s">
        <v>8</v>
      </c>
      <c r="C44" s="4" t="s">
        <v>35</v>
      </c>
      <c r="D44" s="17" t="s">
        <v>36</v>
      </c>
    </row>
    <row r="45" spans="1:22" ht="14.25" customHeight="1">
      <c r="A45" s="16">
        <v>0</v>
      </c>
      <c r="B45" s="16"/>
      <c r="D45" s="17"/>
      <c r="H45" s="9" t="s">
        <v>7</v>
      </c>
      <c r="I45" s="9">
        <v>0.59299999999999997</v>
      </c>
    </row>
    <row r="46" spans="1:22" ht="14.25" customHeight="1">
      <c r="A46" s="16">
        <v>0.5</v>
      </c>
      <c r="B46" s="18">
        <f t="shared" ref="B46:B68" si="1">($I$48*$I$52)/A46</f>
        <v>118.99999999999999</v>
      </c>
      <c r="C46" s="19">
        <f t="shared" ref="C46:C68" si="2">(A46*$I$28)/$I$48</f>
        <v>0.15226920558193677</v>
      </c>
      <c r="D46" s="20">
        <f t="shared" ref="D46:D68" si="3">($I$37*1000)/(0.5*masse_vol*$I$47*(B46^3))</f>
        <v>1.6934316559766765E-4</v>
      </c>
      <c r="P46" s="21" t="s">
        <v>37</v>
      </c>
      <c r="V46" s="144">
        <f t="shared" ref="V46:V55" si="4">(1/2)*R58*(J58^2+(-$I$52*H58)^2)*V58*(0.1*$I$48)*1.225</f>
        <v>890.52945305018886</v>
      </c>
    </row>
    <row r="47" spans="1:22" ht="14.25" customHeight="1">
      <c r="A47" s="16">
        <v>1</v>
      </c>
      <c r="B47" s="18">
        <f t="shared" si="1"/>
        <v>59.499999999999993</v>
      </c>
      <c r="C47" s="19">
        <f t="shared" si="2"/>
        <v>0.30453841116387353</v>
      </c>
      <c r="D47" s="20">
        <f t="shared" si="3"/>
        <v>1.3547453247813412E-3</v>
      </c>
      <c r="H47" s="9" t="s">
        <v>38</v>
      </c>
      <c r="I47" s="22">
        <f>2*(I37*1000)/(I45*masse_vol*(I28^3)*I43)</f>
        <v>2447.3921849534413</v>
      </c>
      <c r="J47" s="9" t="s">
        <v>39</v>
      </c>
      <c r="K47" s="9" t="s">
        <v>40</v>
      </c>
      <c r="L47" s="9" t="s">
        <v>41</v>
      </c>
      <c r="M47" s="9"/>
      <c r="N47" s="9" t="s">
        <v>42</v>
      </c>
      <c r="O47" s="9" t="s">
        <v>43</v>
      </c>
      <c r="P47" s="21" t="s">
        <v>44</v>
      </c>
      <c r="V47" s="144">
        <f t="shared" si="4"/>
        <v>1424.3512137171936</v>
      </c>
    </row>
    <row r="48" spans="1:22" ht="14.25" customHeight="1">
      <c r="A48" s="16">
        <v>1.5</v>
      </c>
      <c r="B48" s="18">
        <f t="shared" si="1"/>
        <v>39.666666666666664</v>
      </c>
      <c r="C48" s="19">
        <f t="shared" si="2"/>
        <v>0.45680761674581033</v>
      </c>
      <c r="D48" s="20">
        <f t="shared" si="3"/>
        <v>4.5722654711370251E-3</v>
      </c>
      <c r="H48" s="13" t="s">
        <v>45</v>
      </c>
      <c r="I48" s="23">
        <f>SQRT(I47/PI())</f>
        <v>27.911093275606898</v>
      </c>
      <c r="J48" s="13" t="s">
        <v>46</v>
      </c>
      <c r="K48" s="9">
        <v>1</v>
      </c>
      <c r="L48" s="9">
        <v>0.5</v>
      </c>
      <c r="M48" s="9"/>
      <c r="N48" s="9">
        <f>(I48-L48)/K48</f>
        <v>27.411093275606898</v>
      </c>
      <c r="O48" s="9">
        <f>ROUNDDOWN(N48,0)</f>
        <v>27</v>
      </c>
      <c r="P48" s="21">
        <f>58+O48-1</f>
        <v>84</v>
      </c>
      <c r="V48" s="144">
        <f t="shared" si="4"/>
        <v>2021.9661710298051</v>
      </c>
    </row>
    <row r="49" spans="1:28" ht="14.25" customHeight="1">
      <c r="A49" s="16">
        <v>2</v>
      </c>
      <c r="B49" s="18">
        <f t="shared" si="1"/>
        <v>29.749999999999996</v>
      </c>
      <c r="C49" s="19">
        <f t="shared" si="2"/>
        <v>0.60907682232774707</v>
      </c>
      <c r="D49" s="20">
        <f t="shared" si="3"/>
        <v>1.083796259825073E-2</v>
      </c>
      <c r="H49" s="13" t="s">
        <v>47</v>
      </c>
      <c r="I49" s="13">
        <v>3</v>
      </c>
      <c r="O49" s="9">
        <f>ROUNDUP(N48,0)</f>
        <v>28</v>
      </c>
      <c r="P49" s="21">
        <f>58+O49-1</f>
        <v>85</v>
      </c>
      <c r="V49" s="144">
        <f t="shared" si="4"/>
        <v>2640.4071316725194</v>
      </c>
    </row>
    <row r="50" spans="1:28" ht="14.25" customHeight="1">
      <c r="A50" s="16">
        <v>2.5</v>
      </c>
      <c r="B50" s="18">
        <f t="shared" si="1"/>
        <v>23.799999999999997</v>
      </c>
      <c r="C50" s="19">
        <f t="shared" si="2"/>
        <v>0.76134602790968386</v>
      </c>
      <c r="D50" s="20">
        <f t="shared" si="3"/>
        <v>2.116789569970846E-2</v>
      </c>
      <c r="V50" s="144">
        <f t="shared" si="4"/>
        <v>3267.8713096722622</v>
      </c>
    </row>
    <row r="51" spans="1:28" ht="14.25" customHeight="1">
      <c r="A51" s="16">
        <v>3</v>
      </c>
      <c r="B51" s="18">
        <f t="shared" si="1"/>
        <v>19.833333333333332</v>
      </c>
      <c r="C51" s="19">
        <f t="shared" si="2"/>
        <v>0.91361523349162066</v>
      </c>
      <c r="D51" s="20">
        <f t="shared" si="3"/>
        <v>3.6578123769096201E-2</v>
      </c>
      <c r="H51" s="9" t="s">
        <v>34</v>
      </c>
      <c r="I51" s="9">
        <v>7</v>
      </c>
      <c r="J51" s="9"/>
      <c r="V51" s="144">
        <f t="shared" si="4"/>
        <v>3900.0058984599905</v>
      </c>
    </row>
    <row r="52" spans="1:28" ht="14.25" customHeight="1">
      <c r="A52" s="16">
        <v>3.5</v>
      </c>
      <c r="B52" s="18">
        <f t="shared" si="1"/>
        <v>16.999999999999996</v>
      </c>
      <c r="C52" s="19">
        <f t="shared" si="2"/>
        <v>1.0658844390735573</v>
      </c>
      <c r="D52" s="20">
        <f t="shared" si="3"/>
        <v>5.8084705800000018E-2</v>
      </c>
      <c r="H52" s="13" t="s">
        <v>48</v>
      </c>
      <c r="I52" s="24">
        <f>(I51*I28)/I48</f>
        <v>2.1317688781471147</v>
      </c>
      <c r="J52" s="13" t="s">
        <v>49</v>
      </c>
      <c r="L52" t="s">
        <v>96</v>
      </c>
      <c r="M52">
        <f>I37*1000</f>
        <v>427777.77777777758</v>
      </c>
      <c r="V52" s="144">
        <f t="shared" si="4"/>
        <v>4534.8582115402978</v>
      </c>
    </row>
    <row r="53" spans="1:28" ht="14.25" customHeight="1">
      <c r="A53" s="16">
        <v>4</v>
      </c>
      <c r="B53" s="18">
        <f t="shared" si="1"/>
        <v>14.874999999999998</v>
      </c>
      <c r="C53" s="19">
        <f t="shared" si="2"/>
        <v>1.2181536446554941</v>
      </c>
      <c r="D53" s="20">
        <f t="shared" si="3"/>
        <v>8.6703700786005838E-2</v>
      </c>
      <c r="H53" s="25" t="s">
        <v>48</v>
      </c>
      <c r="I53" s="26">
        <f>I52*(60/(2*PI()))</f>
        <v>20.356893269194657</v>
      </c>
      <c r="J53" s="25" t="s">
        <v>50</v>
      </c>
      <c r="L53" t="s">
        <v>97</v>
      </c>
      <c r="M53">
        <f>I54*(PI()/30)</f>
        <v>157.07963267948966</v>
      </c>
      <c r="P53" t="s">
        <v>51</v>
      </c>
      <c r="V53" s="144">
        <f t="shared" si="4"/>
        <v>5171.4274431784497</v>
      </c>
    </row>
    <row r="54" spans="1:28" ht="14.25" customHeight="1">
      <c r="A54" s="16">
        <v>4.5</v>
      </c>
      <c r="B54" s="18">
        <f t="shared" si="1"/>
        <v>13.222222222222221</v>
      </c>
      <c r="C54" s="19">
        <f t="shared" si="2"/>
        <v>1.3704228502374309</v>
      </c>
      <c r="D54" s="20">
        <f t="shared" si="3"/>
        <v>0.12345116772069969</v>
      </c>
      <c r="H54" s="9" t="s">
        <v>52</v>
      </c>
      <c r="I54" s="9">
        <v>1500</v>
      </c>
      <c r="J54" s="9" t="s">
        <v>50</v>
      </c>
      <c r="L54" t="s">
        <v>98</v>
      </c>
      <c r="M54">
        <f>M52/M53</f>
        <v>2723.3179151279855</v>
      </c>
      <c r="P54" s="389" t="s">
        <v>53</v>
      </c>
      <c r="Q54" s="390"/>
      <c r="R54" s="390"/>
      <c r="S54" s="93">
        <f>IF(I58&gt;0.3,0.007+0.0055*(R58-0.2)^2,0.125+0.16*(R58-1.1)^2)</f>
        <v>0.14426543999999999</v>
      </c>
      <c r="U54" s="27" t="s">
        <v>54</v>
      </c>
      <c r="V54" s="144">
        <f t="shared" si="4"/>
        <v>5809.1491957094786</v>
      </c>
    </row>
    <row r="55" spans="1:28" ht="14.25" customHeight="1">
      <c r="A55" s="16">
        <v>5</v>
      </c>
      <c r="B55" s="18">
        <f t="shared" si="1"/>
        <v>11.899999999999999</v>
      </c>
      <c r="C55" s="19">
        <f t="shared" si="2"/>
        <v>1.5226920558193677</v>
      </c>
      <c r="D55" s="20">
        <f t="shared" si="3"/>
        <v>0.16934316559766768</v>
      </c>
      <c r="H55" s="28" t="s">
        <v>55</v>
      </c>
      <c r="I55" s="29">
        <f>I54/I53</f>
        <v>73.685113939753037</v>
      </c>
      <c r="J55" s="9"/>
      <c r="Q55" s="30" t="s">
        <v>56</v>
      </c>
      <c r="U55" s="27" t="s">
        <v>57</v>
      </c>
      <c r="V55" s="144">
        <f t="shared" si="4"/>
        <v>6447.6814991470665</v>
      </c>
    </row>
    <row r="56" spans="1:28" ht="14.25" customHeight="1">
      <c r="A56" s="16">
        <v>5.5</v>
      </c>
      <c r="B56" s="18">
        <f t="shared" si="1"/>
        <v>10.818181818181817</v>
      </c>
      <c r="C56" s="19">
        <f t="shared" si="2"/>
        <v>1.6749612614013045</v>
      </c>
      <c r="D56" s="20">
        <f t="shared" si="3"/>
        <v>0.22539575341049567</v>
      </c>
      <c r="Q56" s="30" t="s">
        <v>58</v>
      </c>
    </row>
    <row r="57" spans="1:28" ht="14.25" customHeight="1">
      <c r="A57" s="16">
        <v>6</v>
      </c>
      <c r="B57" s="18">
        <f t="shared" si="1"/>
        <v>9.9166666666666661</v>
      </c>
      <c r="C57" s="19">
        <f t="shared" si="2"/>
        <v>1.8272304669832413</v>
      </c>
      <c r="D57" s="20">
        <f t="shared" si="3"/>
        <v>0.2926249901527696</v>
      </c>
      <c r="F57" s="156" t="s">
        <v>59</v>
      </c>
      <c r="G57" s="157" t="s">
        <v>60</v>
      </c>
      <c r="H57" s="157" t="s">
        <v>61</v>
      </c>
      <c r="I57" s="157" t="s">
        <v>62</v>
      </c>
      <c r="J57" s="158" t="s">
        <v>63</v>
      </c>
      <c r="K57" s="157" t="s">
        <v>64</v>
      </c>
      <c r="L57" s="157" t="s">
        <v>65</v>
      </c>
      <c r="M57" s="157" t="s">
        <v>66</v>
      </c>
      <c r="N57" s="157" t="s">
        <v>67</v>
      </c>
      <c r="O57" s="157" t="s">
        <v>68</v>
      </c>
      <c r="P57" s="157" t="s">
        <v>69</v>
      </c>
      <c r="Q57" s="157" t="s">
        <v>70</v>
      </c>
      <c r="R57" s="157" t="s">
        <v>71</v>
      </c>
      <c r="S57" s="159" t="s">
        <v>72</v>
      </c>
      <c r="T57" s="159" t="s">
        <v>73</v>
      </c>
      <c r="U57" s="157" t="s">
        <v>74</v>
      </c>
      <c r="V57" s="160" t="s">
        <v>75</v>
      </c>
      <c r="W57" s="161" t="s">
        <v>76</v>
      </c>
      <c r="X57" s="154" t="s">
        <v>77</v>
      </c>
      <c r="Y57" s="162" t="s">
        <v>78</v>
      </c>
      <c r="Z57" s="154" t="s">
        <v>6</v>
      </c>
      <c r="AA57" s="155" t="s">
        <v>79</v>
      </c>
      <c r="AB57" s="152"/>
    </row>
    <row r="58" spans="1:28" ht="14.25" customHeight="1">
      <c r="A58" s="16">
        <v>6.5</v>
      </c>
      <c r="B58" s="18">
        <f t="shared" si="1"/>
        <v>9.1538461538461533</v>
      </c>
      <c r="C58" s="19">
        <f t="shared" si="2"/>
        <v>1.9794996725651781</v>
      </c>
      <c r="D58" s="20">
        <f t="shared" si="3"/>
        <v>0.37204693481807571</v>
      </c>
      <c r="F58" s="34">
        <v>1</v>
      </c>
      <c r="G58" s="35">
        <v>0.33</v>
      </c>
      <c r="H58" s="135">
        <f t="shared" ref="H58:H67" si="5">I58*$I$48</f>
        <v>2.7911093275606902</v>
      </c>
      <c r="I58" s="108">
        <v>0.1</v>
      </c>
      <c r="J58" s="105">
        <f t="shared" ref="J58:J67" si="6">$I$28*(1-G58)</f>
        <v>5.6949999999999994</v>
      </c>
      <c r="K58" s="111">
        <f t="shared" ref="K58:K67" si="7">$I$52*H58</f>
        <v>5.95</v>
      </c>
      <c r="L58" s="136">
        <f t="shared" ref="L58:L67" si="8">12.25-4.35*I58</f>
        <v>11.815</v>
      </c>
      <c r="M58" s="92">
        <f t="shared" ref="M58:M67" si="9">(L58*PI())/180</f>
        <v>0.20621065112313003</v>
      </c>
      <c r="N58" s="37">
        <f t="shared" ref="N58:N67" si="10">J58/K58</f>
        <v>0.95714285714285696</v>
      </c>
      <c r="O58" s="78">
        <f t="shared" ref="O58:O67" si="11">ATAN(N58)</f>
        <v>0.76350385227466988</v>
      </c>
      <c r="P58" s="82">
        <f t="shared" ref="P58:P67" si="12">O58*(180/PI())</f>
        <v>43.745548377318464</v>
      </c>
      <c r="Q58" s="38">
        <f t="shared" ref="Q58:Q67" si="13">P58-L58</f>
        <v>31.930548377318466</v>
      </c>
      <c r="R58" s="139">
        <f>1.447</f>
        <v>1.4470000000000001</v>
      </c>
      <c r="S58" s="140">
        <f>0.032</f>
        <v>3.2000000000000001E-2</v>
      </c>
      <c r="T58" s="95">
        <f t="shared" ref="T58:T67" si="14">R58/S58</f>
        <v>45.21875</v>
      </c>
      <c r="U58" s="95">
        <f t="shared" ref="U58:U67" si="15">(16*PI()*$I$48)/(9*H58*Lambda*SQRT((Lambda^2)*(I58^2)+(4/9)))</f>
        <v>8.2537738025347576</v>
      </c>
      <c r="V58" s="39">
        <f t="shared" ref="V58:V67" si="16">(U58*H58)/($I$49*R58)</f>
        <v>5.3068843694611445</v>
      </c>
      <c r="W58" s="42">
        <f t="shared" ref="W58:W67" si="17">(1/2)*R58*(Z58)^2*V58*(0.1*$I$48)*masse_vol</f>
        <v>890.52945305018864</v>
      </c>
      <c r="X58" s="42">
        <f t="shared" ref="X58:X67" si="18">(1/2)*S58*(Z58)^2*V58*(0.1*$I$48)*masse_vol</f>
        <v>19.693809604427113</v>
      </c>
      <c r="Y58" s="39">
        <f>(W58*SIN(O58)-X58*COS(O58))*H58</f>
        <v>1678.9516370140852</v>
      </c>
      <c r="Z58" s="96">
        <f>SQRT(($I$52*H58)^2+(J58)^2)</f>
        <v>8.2362324517949332</v>
      </c>
      <c r="AA58" s="151">
        <f>(W58*COS(O58)+X58*SIN(O58))*H58</f>
        <v>1833.6238754808401</v>
      </c>
      <c r="AB58" s="153"/>
    </row>
    <row r="59" spans="1:28" ht="14.25" customHeight="1">
      <c r="A59" s="16">
        <v>7</v>
      </c>
      <c r="B59" s="18">
        <f t="shared" si="1"/>
        <v>8.4999999999999982</v>
      </c>
      <c r="C59" s="19">
        <f t="shared" si="2"/>
        <v>2.1317688781471147</v>
      </c>
      <c r="D59" s="20">
        <f t="shared" si="3"/>
        <v>0.46467764640000014</v>
      </c>
      <c r="F59" s="40">
        <f t="shared" ref="F59:F67" si="19">F58+1</f>
        <v>2</v>
      </c>
      <c r="G59" s="41">
        <v>0.33</v>
      </c>
      <c r="H59" s="135">
        <f t="shared" si="5"/>
        <v>5.5822186551213804</v>
      </c>
      <c r="I59" s="109">
        <v>0.2</v>
      </c>
      <c r="J59" s="106">
        <f t="shared" si="6"/>
        <v>5.6949999999999994</v>
      </c>
      <c r="K59" s="112">
        <f t="shared" si="7"/>
        <v>11.9</v>
      </c>
      <c r="L59" s="137">
        <f t="shared" si="8"/>
        <v>11.38</v>
      </c>
      <c r="M59" s="92">
        <f t="shared" si="9"/>
        <v>0.1986184688769547</v>
      </c>
      <c r="N59" s="37">
        <f t="shared" si="10"/>
        <v>0.47857142857142848</v>
      </c>
      <c r="O59" s="79">
        <f t="shared" si="11"/>
        <v>0.44635826564259773</v>
      </c>
      <c r="P59" s="83">
        <f t="shared" si="12"/>
        <v>25.574444772100108</v>
      </c>
      <c r="Q59" s="43">
        <f t="shared" si="13"/>
        <v>14.194444772100107</v>
      </c>
      <c r="R59" s="139">
        <f>1.416</f>
        <v>1.4159999999999999</v>
      </c>
      <c r="S59" s="140">
        <f>0.028</f>
        <v>2.8000000000000001E-2</v>
      </c>
      <c r="T59" s="95">
        <f t="shared" si="14"/>
        <v>50.571428571428569</v>
      </c>
      <c r="U59" s="97">
        <f t="shared" si="15"/>
        <v>2.5727165289374403</v>
      </c>
      <c r="V59" s="39">
        <f t="shared" si="16"/>
        <v>3.3807594637885372</v>
      </c>
      <c r="W59" s="42">
        <f t="shared" si="17"/>
        <v>1424.3512137171936</v>
      </c>
      <c r="X59" s="42">
        <f t="shared" si="18"/>
        <v>28.165136994407781</v>
      </c>
      <c r="Y59" s="39">
        <f t="shared" ref="Y59:Y67" si="20">(W59*SIN(O59)-X59*COS(O59))*H59</f>
        <v>3290.5125236871691</v>
      </c>
      <c r="Z59" s="96">
        <f t="shared" ref="Z59:Z67" si="21">SQRT(($I$52*H59)^2+(J59)^2)</f>
        <v>13.192536715885995</v>
      </c>
      <c r="AA59" s="96">
        <f t="shared" ref="AA59:AA67" si="22">(W59*COS(O59)+X59*SIN(O59))*H59</f>
        <v>7239.9090090397331</v>
      </c>
      <c r="AB59" s="4"/>
    </row>
    <row r="60" spans="1:28" ht="14.25" customHeight="1">
      <c r="A60" s="16">
        <v>7.5</v>
      </c>
      <c r="B60" s="18">
        <f t="shared" si="1"/>
        <v>7.9333333333333327</v>
      </c>
      <c r="C60" s="19">
        <f t="shared" si="2"/>
        <v>2.2840380837290515</v>
      </c>
      <c r="D60" s="20">
        <f t="shared" si="3"/>
        <v>0.57153318389212826</v>
      </c>
      <c r="F60" s="40">
        <f t="shared" si="19"/>
        <v>3</v>
      </c>
      <c r="G60" s="41">
        <v>0.33</v>
      </c>
      <c r="H60" s="135">
        <f t="shared" si="5"/>
        <v>8.3733279826820688</v>
      </c>
      <c r="I60" s="108">
        <v>0.3</v>
      </c>
      <c r="J60" s="106">
        <f t="shared" si="6"/>
        <v>5.6949999999999994</v>
      </c>
      <c r="K60" s="112">
        <f t="shared" si="7"/>
        <v>17.849999999999998</v>
      </c>
      <c r="L60" s="137">
        <f t="shared" si="8"/>
        <v>10.945</v>
      </c>
      <c r="M60" s="92">
        <f t="shared" si="9"/>
        <v>0.19102628663077936</v>
      </c>
      <c r="N60" s="37">
        <f t="shared" si="10"/>
        <v>0.31904761904761902</v>
      </c>
      <c r="O60" s="79">
        <f t="shared" si="11"/>
        <v>0.30883878990101227</v>
      </c>
      <c r="P60" s="83">
        <f t="shared" si="12"/>
        <v>17.695159211255554</v>
      </c>
      <c r="Q60" s="43">
        <f t="shared" si="13"/>
        <v>6.7501592112555535</v>
      </c>
      <c r="R60" s="139">
        <f>1.377</f>
        <v>1.377</v>
      </c>
      <c r="S60" s="140">
        <f>0.025</f>
        <v>2.5000000000000001E-2</v>
      </c>
      <c r="T60" s="95">
        <f t="shared" si="14"/>
        <v>55.08</v>
      </c>
      <c r="U60" s="97">
        <f t="shared" si="15"/>
        <v>1.2070861962688639</v>
      </c>
      <c r="V60" s="39">
        <f t="shared" si="16"/>
        <v>2.4467026445720985</v>
      </c>
      <c r="W60" s="42">
        <f t="shared" si="17"/>
        <v>2021.966171029806</v>
      </c>
      <c r="X60" s="42">
        <f t="shared" si="18"/>
        <v>36.709625472581806</v>
      </c>
      <c r="Y60" s="39">
        <f t="shared" si="20"/>
        <v>4853.2564971870806</v>
      </c>
      <c r="Z60" s="96">
        <f t="shared" si="21"/>
        <v>18.736475789219273</v>
      </c>
      <c r="AA60" s="96">
        <f t="shared" si="22"/>
        <v>16222.981368874214</v>
      </c>
      <c r="AB60" s="4"/>
    </row>
    <row r="61" spans="1:28" ht="14.25" customHeight="1">
      <c r="A61" s="16">
        <v>8</v>
      </c>
      <c r="B61" s="18">
        <f t="shared" si="1"/>
        <v>7.4374999999999991</v>
      </c>
      <c r="C61" s="19">
        <f t="shared" si="2"/>
        <v>2.4363072893109883</v>
      </c>
      <c r="D61" s="20">
        <f t="shared" si="3"/>
        <v>0.69362960628804671</v>
      </c>
      <c r="F61" s="40">
        <f t="shared" si="19"/>
        <v>4</v>
      </c>
      <c r="G61" s="41">
        <v>0.33</v>
      </c>
      <c r="H61" s="135">
        <f t="shared" si="5"/>
        <v>11.164437310242761</v>
      </c>
      <c r="I61" s="109">
        <v>0.4</v>
      </c>
      <c r="J61" s="106">
        <f t="shared" si="6"/>
        <v>5.6949999999999994</v>
      </c>
      <c r="K61" s="112">
        <f t="shared" si="7"/>
        <v>23.8</v>
      </c>
      <c r="L61" s="137">
        <f t="shared" si="8"/>
        <v>10.51</v>
      </c>
      <c r="M61" s="92">
        <f t="shared" si="9"/>
        <v>0.183434104384604</v>
      </c>
      <c r="N61" s="37">
        <f t="shared" si="10"/>
        <v>0.23928571428571424</v>
      </c>
      <c r="O61" s="79">
        <f t="shared" si="11"/>
        <v>0.23486948771363345</v>
      </c>
      <c r="P61" s="83">
        <f t="shared" si="12"/>
        <v>13.45703038239094</v>
      </c>
      <c r="Q61" s="43">
        <f t="shared" si="13"/>
        <v>2.9470303823909401</v>
      </c>
      <c r="R61" s="139">
        <f>1.332</f>
        <v>1.3320000000000001</v>
      </c>
      <c r="S61" s="140">
        <f>0.014</f>
        <v>1.4E-2</v>
      </c>
      <c r="T61" s="95">
        <f t="shared" si="14"/>
        <v>95.142857142857153</v>
      </c>
      <c r="U61" s="97">
        <f t="shared" si="15"/>
        <v>0.69300699714785541</v>
      </c>
      <c r="V61" s="39">
        <f t="shared" si="16"/>
        <v>1.9361944882924962</v>
      </c>
      <c r="W61" s="42">
        <f t="shared" si="17"/>
        <v>2640.4071316725194</v>
      </c>
      <c r="X61" s="42">
        <f t="shared" si="18"/>
        <v>27.752026909470931</v>
      </c>
      <c r="Y61" s="39">
        <f t="shared" si="20"/>
        <v>6558.8284018652084</v>
      </c>
      <c r="Z61" s="96">
        <f t="shared" si="21"/>
        <v>24.471882334630497</v>
      </c>
      <c r="AA61" s="96">
        <f t="shared" si="22"/>
        <v>28741.418848162273</v>
      </c>
      <c r="AB61" s="4"/>
    </row>
    <row r="62" spans="1:28" ht="14.25" customHeight="1">
      <c r="A62" s="16">
        <v>8.5</v>
      </c>
      <c r="B62" s="18">
        <f t="shared" si="1"/>
        <v>6.9999999999999991</v>
      </c>
      <c r="C62" s="19">
        <f t="shared" si="2"/>
        <v>2.5885764948929251</v>
      </c>
      <c r="D62" s="20">
        <f t="shared" si="3"/>
        <v>0.83198297258134124</v>
      </c>
      <c r="F62" s="40">
        <f t="shared" si="19"/>
        <v>5</v>
      </c>
      <c r="G62" s="41">
        <v>0.33</v>
      </c>
      <c r="H62" s="135">
        <f t="shared" si="5"/>
        <v>13.955546637803449</v>
      </c>
      <c r="I62" s="108">
        <v>0.5</v>
      </c>
      <c r="J62" s="106">
        <f t="shared" si="6"/>
        <v>5.6949999999999994</v>
      </c>
      <c r="K62" s="112">
        <f t="shared" si="7"/>
        <v>29.749999999999996</v>
      </c>
      <c r="L62" s="137">
        <f t="shared" si="8"/>
        <v>10.074999999999999</v>
      </c>
      <c r="M62" s="92">
        <f t="shared" si="9"/>
        <v>0.1758419221384287</v>
      </c>
      <c r="N62" s="37">
        <f t="shared" si="10"/>
        <v>0.19142857142857142</v>
      </c>
      <c r="O62" s="79">
        <f t="shared" si="11"/>
        <v>0.18914038139165562</v>
      </c>
      <c r="P62" s="83">
        <f t="shared" si="12"/>
        <v>10.836945589236599</v>
      </c>
      <c r="Q62" s="43">
        <f t="shared" si="13"/>
        <v>0.76194558923659983</v>
      </c>
      <c r="R62" s="139">
        <f>1.279</f>
        <v>1.2789999999999999</v>
      </c>
      <c r="S62" s="140">
        <f>0.013</f>
        <v>1.2999999999999999E-2</v>
      </c>
      <c r="T62" s="95">
        <f t="shared" si="14"/>
        <v>98.384615384615387</v>
      </c>
      <c r="U62" s="97">
        <f t="shared" si="15"/>
        <v>0.4478704941294549</v>
      </c>
      <c r="V62" s="39">
        <f t="shared" si="16"/>
        <v>1.6289490665936106</v>
      </c>
      <c r="W62" s="42">
        <f t="shared" si="17"/>
        <v>3267.8713096722618</v>
      </c>
      <c r="X62" s="42">
        <f t="shared" si="18"/>
        <v>33.215267416528071</v>
      </c>
      <c r="Y62" s="39">
        <f t="shared" si="20"/>
        <v>8119.1256423057121</v>
      </c>
      <c r="Z62" s="96">
        <f t="shared" si="21"/>
        <v>30.290188593008128</v>
      </c>
      <c r="AA62" s="96">
        <f t="shared" si="22"/>
        <v>44878.773920271626</v>
      </c>
      <c r="AB62" s="4"/>
    </row>
    <row r="63" spans="1:28" ht="14.25" customHeight="1">
      <c r="A63" s="16">
        <v>9</v>
      </c>
      <c r="B63" s="18">
        <f t="shared" si="1"/>
        <v>6.6111111111111107</v>
      </c>
      <c r="C63" s="19">
        <f t="shared" si="2"/>
        <v>2.7408457004748619</v>
      </c>
      <c r="D63" s="20">
        <f t="shared" si="3"/>
        <v>0.98760934176559756</v>
      </c>
      <c r="F63" s="40">
        <f t="shared" si="19"/>
        <v>6</v>
      </c>
      <c r="G63" s="41">
        <v>0.33</v>
      </c>
      <c r="H63" s="135">
        <f t="shared" si="5"/>
        <v>16.746655965364138</v>
      </c>
      <c r="I63" s="109">
        <v>0.6</v>
      </c>
      <c r="J63" s="106">
        <f t="shared" si="6"/>
        <v>5.6949999999999994</v>
      </c>
      <c r="K63" s="112">
        <f t="shared" si="7"/>
        <v>35.699999999999996</v>
      </c>
      <c r="L63" s="137">
        <f t="shared" si="8"/>
        <v>9.64</v>
      </c>
      <c r="M63" s="92">
        <f t="shared" si="9"/>
        <v>0.16824973989225339</v>
      </c>
      <c r="N63" s="37">
        <f t="shared" si="10"/>
        <v>0.15952380952380951</v>
      </c>
      <c r="O63" s="79">
        <f t="shared" si="11"/>
        <v>0.15819092343819846</v>
      </c>
      <c r="P63" s="83">
        <f t="shared" si="12"/>
        <v>9.0636722702859061</v>
      </c>
      <c r="Q63" s="43">
        <f t="shared" si="13"/>
        <v>-0.57632772971409452</v>
      </c>
      <c r="R63" s="139">
        <f>1.22</f>
        <v>1.22</v>
      </c>
      <c r="S63" s="140">
        <f>0.013</f>
        <v>1.2999999999999999E-2</v>
      </c>
      <c r="T63" s="95">
        <f t="shared" si="14"/>
        <v>93.846153846153854</v>
      </c>
      <c r="U63" s="97">
        <f t="shared" si="15"/>
        <v>0.31269826360778336</v>
      </c>
      <c r="V63" s="39">
        <f t="shared" si="16"/>
        <v>1.4307787545372384</v>
      </c>
      <c r="W63" s="42">
        <f t="shared" si="17"/>
        <v>3900.0058984599909</v>
      </c>
      <c r="X63" s="42">
        <f t="shared" si="18"/>
        <v>41.55743990162285</v>
      </c>
      <c r="Y63" s="39">
        <f t="shared" si="20"/>
        <v>9601.4790162368881</v>
      </c>
      <c r="Z63" s="96">
        <f t="shared" si="21"/>
        <v>36.151390360538002</v>
      </c>
      <c r="AA63" s="96">
        <f t="shared" si="22"/>
        <v>64606.197379954421</v>
      </c>
      <c r="AB63" s="4"/>
    </row>
    <row r="64" spans="1:28" ht="14.25" customHeight="1">
      <c r="A64" s="16">
        <v>9.5</v>
      </c>
      <c r="B64" s="18">
        <f t="shared" si="1"/>
        <v>6.2631578947368416</v>
      </c>
      <c r="C64" s="19">
        <f t="shared" si="2"/>
        <v>2.8931149060567987</v>
      </c>
      <c r="D64" s="20">
        <f t="shared" si="3"/>
        <v>1.1615247728344023</v>
      </c>
      <c r="F64" s="40">
        <f t="shared" si="19"/>
        <v>7</v>
      </c>
      <c r="G64" s="41">
        <v>0.33</v>
      </c>
      <c r="H64" s="135">
        <f t="shared" si="5"/>
        <v>19.537765292924828</v>
      </c>
      <c r="I64" s="108">
        <v>0.7</v>
      </c>
      <c r="J64" s="106">
        <f t="shared" si="6"/>
        <v>5.6949999999999994</v>
      </c>
      <c r="K64" s="112">
        <f t="shared" si="7"/>
        <v>41.649999999999991</v>
      </c>
      <c r="L64" s="137">
        <f t="shared" si="8"/>
        <v>9.2050000000000001</v>
      </c>
      <c r="M64" s="92">
        <f t="shared" si="9"/>
        <v>0.16065755764607803</v>
      </c>
      <c r="N64" s="37">
        <f t="shared" si="10"/>
        <v>0.13673469387755102</v>
      </c>
      <c r="O64" s="79">
        <f t="shared" si="11"/>
        <v>0.135891979518975</v>
      </c>
      <c r="P64" s="83">
        <f t="shared" si="12"/>
        <v>7.7860368961154904</v>
      </c>
      <c r="Q64" s="43">
        <f t="shared" si="13"/>
        <v>-1.4189631038845096</v>
      </c>
      <c r="R64" s="139">
        <f>1.168</f>
        <v>1.1679999999999999</v>
      </c>
      <c r="S64" s="140">
        <f>0.012</f>
        <v>1.2E-2</v>
      </c>
      <c r="T64" s="95">
        <f t="shared" si="14"/>
        <v>97.333333333333329</v>
      </c>
      <c r="U64" s="97">
        <f t="shared" si="15"/>
        <v>0.23049014726833292</v>
      </c>
      <c r="V64" s="39">
        <f t="shared" si="16"/>
        <v>1.2851776254738494</v>
      </c>
      <c r="W64" s="42">
        <f t="shared" si="17"/>
        <v>4534.8582115402987</v>
      </c>
      <c r="X64" s="42">
        <f t="shared" si="18"/>
        <v>46.591009022674299</v>
      </c>
      <c r="Y64" s="39">
        <f t="shared" si="20"/>
        <v>11101.249787084653</v>
      </c>
      <c r="Z64" s="96">
        <f t="shared" si="21"/>
        <v>42.03754898896937</v>
      </c>
      <c r="AA64" s="96">
        <f t="shared" si="22"/>
        <v>87907.492580041784</v>
      </c>
      <c r="AB64" s="4"/>
    </row>
    <row r="65" spans="1:28" ht="14.25" customHeight="1">
      <c r="A65" s="16">
        <v>10</v>
      </c>
      <c r="B65" s="18">
        <f t="shared" si="1"/>
        <v>5.9499999999999993</v>
      </c>
      <c r="C65" s="19">
        <f t="shared" si="2"/>
        <v>3.0453841116387355</v>
      </c>
      <c r="D65" s="20">
        <f t="shared" si="3"/>
        <v>1.3547453247813415</v>
      </c>
      <c r="F65" s="40">
        <f t="shared" si="19"/>
        <v>8</v>
      </c>
      <c r="G65" s="41">
        <v>0.33</v>
      </c>
      <c r="H65" s="135">
        <f t="shared" si="5"/>
        <v>22.328874620485522</v>
      </c>
      <c r="I65" s="109">
        <v>0.8</v>
      </c>
      <c r="J65" s="106">
        <f t="shared" si="6"/>
        <v>5.6949999999999994</v>
      </c>
      <c r="K65" s="112">
        <f t="shared" si="7"/>
        <v>47.6</v>
      </c>
      <c r="L65" s="137">
        <f t="shared" si="8"/>
        <v>8.77</v>
      </c>
      <c r="M65" s="92">
        <f t="shared" si="9"/>
        <v>0.1530653753999027</v>
      </c>
      <c r="N65" s="37">
        <f t="shared" si="10"/>
        <v>0.11964285714285712</v>
      </c>
      <c r="O65" s="79">
        <f t="shared" si="11"/>
        <v>0.11907683815175225</v>
      </c>
      <c r="P65" s="83">
        <f t="shared" si="12"/>
        <v>6.8226002638577867</v>
      </c>
      <c r="Q65" s="43">
        <f t="shared" si="13"/>
        <v>-1.9473997361422128</v>
      </c>
      <c r="R65" s="139">
        <f>1.12</f>
        <v>1.1200000000000001</v>
      </c>
      <c r="S65" s="140">
        <f>0.012</f>
        <v>1.2E-2</v>
      </c>
      <c r="T65" s="95">
        <f t="shared" si="14"/>
        <v>93.333333333333343</v>
      </c>
      <c r="U65" s="97">
        <f t="shared" si="15"/>
        <v>0.1768460695754899</v>
      </c>
      <c r="V65" s="39">
        <f t="shared" si="16"/>
        <v>1.1752302722252299</v>
      </c>
      <c r="W65" s="42">
        <f t="shared" si="17"/>
        <v>5171.4274431784497</v>
      </c>
      <c r="X65" s="42">
        <f t="shared" si="18"/>
        <v>55.408151176911957</v>
      </c>
      <c r="Y65" s="39">
        <f t="shared" si="20"/>
        <v>12489.147089089707</v>
      </c>
      <c r="Z65" s="96">
        <f t="shared" si="21"/>
        <v>47.93947251482853</v>
      </c>
      <c r="AA65" s="96">
        <f t="shared" si="22"/>
        <v>114801.43923502188</v>
      </c>
      <c r="AB65" s="4"/>
    </row>
    <row r="66" spans="1:28" ht="14.25" customHeight="1">
      <c r="A66" s="16">
        <v>10.5</v>
      </c>
      <c r="B66" s="18">
        <f t="shared" si="1"/>
        <v>5.6666666666666661</v>
      </c>
      <c r="C66" s="19">
        <f t="shared" si="2"/>
        <v>3.1976533172206723</v>
      </c>
      <c r="D66" s="20">
        <f t="shared" si="3"/>
        <v>1.5682870565999998</v>
      </c>
      <c r="F66" s="40">
        <f t="shared" si="19"/>
        <v>9</v>
      </c>
      <c r="G66" s="41">
        <v>0.33</v>
      </c>
      <c r="H66" s="135">
        <f t="shared" si="5"/>
        <v>25.119983948046208</v>
      </c>
      <c r="I66" s="108">
        <v>0.9</v>
      </c>
      <c r="J66" s="106">
        <f t="shared" si="6"/>
        <v>5.6949999999999994</v>
      </c>
      <c r="K66" s="112">
        <f t="shared" si="7"/>
        <v>53.55</v>
      </c>
      <c r="L66" s="137">
        <f t="shared" si="8"/>
        <v>8.3350000000000009</v>
      </c>
      <c r="M66" s="92">
        <f t="shared" si="9"/>
        <v>0.14547319315372739</v>
      </c>
      <c r="N66" s="37">
        <f t="shared" si="10"/>
        <v>0.10634920634920635</v>
      </c>
      <c r="O66" s="79">
        <f t="shared" si="11"/>
        <v>0.10595096343292504</v>
      </c>
      <c r="P66" s="83">
        <f t="shared" si="12"/>
        <v>6.070543040051521</v>
      </c>
      <c r="Q66" s="43">
        <f t="shared" si="13"/>
        <v>-2.2644569599484798</v>
      </c>
      <c r="R66" s="139">
        <f>1.072</f>
        <v>1.0720000000000001</v>
      </c>
      <c r="S66" s="140">
        <f>0.011</f>
        <v>1.0999999999999999E-2</v>
      </c>
      <c r="T66" s="95">
        <f t="shared" si="14"/>
        <v>97.454545454545467</v>
      </c>
      <c r="U66" s="97">
        <f t="shared" si="15"/>
        <v>0.13993558529314368</v>
      </c>
      <c r="V66" s="39">
        <f t="shared" si="16"/>
        <v>1.0930285001008146</v>
      </c>
      <c r="W66" s="42">
        <f t="shared" si="17"/>
        <v>5809.1491957094795</v>
      </c>
      <c r="X66" s="42">
        <f t="shared" si="18"/>
        <v>59.608807045526376</v>
      </c>
      <c r="Y66" s="39">
        <f t="shared" si="20"/>
        <v>13943.08625200122</v>
      </c>
      <c r="Z66" s="96">
        <f t="shared" si="21"/>
        <v>53.851977911679342</v>
      </c>
      <c r="AA66" s="96">
        <f t="shared" si="22"/>
        <v>145265.799391612</v>
      </c>
      <c r="AB66" s="4"/>
    </row>
    <row r="67" spans="1:28" ht="14.25" customHeight="1">
      <c r="A67" s="16">
        <v>11</v>
      </c>
      <c r="B67" s="18">
        <f t="shared" si="1"/>
        <v>5.4090909090909083</v>
      </c>
      <c r="C67" s="19">
        <f t="shared" si="2"/>
        <v>3.349922522802609</v>
      </c>
      <c r="D67" s="20">
        <f t="shared" si="3"/>
        <v>1.8031660272839654</v>
      </c>
      <c r="F67" s="119">
        <f t="shared" si="19"/>
        <v>10</v>
      </c>
      <c r="G67" s="120">
        <v>0.33</v>
      </c>
      <c r="H67" s="135">
        <f t="shared" si="5"/>
        <v>27.911093275606898</v>
      </c>
      <c r="I67" s="121">
        <v>1</v>
      </c>
      <c r="J67" s="122">
        <f t="shared" si="6"/>
        <v>5.6949999999999994</v>
      </c>
      <c r="K67" s="123">
        <f t="shared" si="7"/>
        <v>59.499999999999993</v>
      </c>
      <c r="L67" s="138">
        <f t="shared" si="8"/>
        <v>7.9</v>
      </c>
      <c r="M67" s="124">
        <f t="shared" si="9"/>
        <v>0.13788101090755203</v>
      </c>
      <c r="N67" s="125">
        <f t="shared" si="10"/>
        <v>9.571428571428571E-2</v>
      </c>
      <c r="O67" s="126">
        <f t="shared" si="11"/>
        <v>9.542359521159921E-2</v>
      </c>
      <c r="P67" s="127">
        <f t="shared" si="12"/>
        <v>5.4673692715894067</v>
      </c>
      <c r="Q67" s="128">
        <f t="shared" si="13"/>
        <v>-2.4326307284105937</v>
      </c>
      <c r="R67" s="141">
        <f>1.024</f>
        <v>1.024</v>
      </c>
      <c r="S67" s="142">
        <f>0.011</f>
        <v>1.0999999999999999E-2</v>
      </c>
      <c r="T67" s="129">
        <f t="shared" si="14"/>
        <v>93.090909090909093</v>
      </c>
      <c r="U67" s="130">
        <f t="shared" si="15"/>
        <v>0.11346725672138083</v>
      </c>
      <c r="V67" s="131">
        <f t="shared" si="16"/>
        <v>1.0309229121346661</v>
      </c>
      <c r="W67" s="42">
        <f t="shared" si="17"/>
        <v>6447.6814991470646</v>
      </c>
      <c r="X67" s="42">
        <f t="shared" si="18"/>
        <v>69.262203604118866</v>
      </c>
      <c r="Y67" s="39">
        <f t="shared" si="20"/>
        <v>15222.167243518479</v>
      </c>
      <c r="Z67" s="96">
        <f t="shared" si="21"/>
        <v>59.771925056835826</v>
      </c>
      <c r="AA67" s="96">
        <f t="shared" si="22"/>
        <v>179327.31689453794</v>
      </c>
      <c r="AB67" s="4"/>
    </row>
    <row r="68" spans="1:28" ht="14.25" customHeight="1">
      <c r="A68" s="16">
        <v>11.5</v>
      </c>
      <c r="B68" s="18">
        <f t="shared" si="1"/>
        <v>5.1739130434782599</v>
      </c>
      <c r="C68" s="19">
        <f t="shared" si="2"/>
        <v>3.5021917283845458</v>
      </c>
      <c r="D68" s="20">
        <f t="shared" si="3"/>
        <v>2.0603982958268228</v>
      </c>
      <c r="F68" s="17"/>
      <c r="G68" s="89"/>
      <c r="H68" s="17"/>
      <c r="I68" s="89"/>
      <c r="J68" s="89"/>
      <c r="K68" s="89"/>
      <c r="L68" s="89"/>
      <c r="M68" s="89"/>
      <c r="N68" s="89"/>
      <c r="O68" s="89"/>
      <c r="P68" s="89"/>
      <c r="Q68" s="132"/>
      <c r="R68" s="132"/>
      <c r="S68" s="133"/>
      <c r="T68" s="132"/>
      <c r="U68" s="132"/>
      <c r="V68" s="132"/>
      <c r="W68" s="89"/>
      <c r="X68" s="89"/>
      <c r="Y68" s="132"/>
      <c r="Z68" s="134"/>
      <c r="AA68" s="134"/>
      <c r="AB68" s="4"/>
    </row>
    <row r="69" spans="1:28" ht="14.25" customHeight="1">
      <c r="F69" s="17"/>
      <c r="G69" s="89"/>
      <c r="H69" s="17"/>
      <c r="I69" s="89"/>
      <c r="J69" s="89"/>
      <c r="K69" s="89"/>
      <c r="L69" s="89"/>
      <c r="M69" s="89"/>
      <c r="N69" s="89"/>
      <c r="O69" s="89"/>
      <c r="P69" s="89"/>
      <c r="Q69" s="132"/>
      <c r="R69" s="132"/>
      <c r="S69" s="133"/>
      <c r="T69" s="132"/>
      <c r="U69" s="132"/>
      <c r="V69" s="132"/>
      <c r="W69" s="89"/>
      <c r="X69" s="89"/>
      <c r="Y69" s="132"/>
      <c r="Z69" s="134"/>
      <c r="AA69" s="134"/>
      <c r="AB69" s="4"/>
    </row>
    <row r="70" spans="1:28" ht="14.25" customHeight="1">
      <c r="F70" s="17"/>
      <c r="G70" s="89"/>
      <c r="H70" s="17"/>
      <c r="I70" s="89"/>
      <c r="J70" s="89"/>
      <c r="K70" s="89"/>
      <c r="L70" s="89"/>
      <c r="M70" s="89"/>
      <c r="N70" s="89"/>
      <c r="O70" s="89"/>
      <c r="P70" s="89"/>
      <c r="Q70" s="132"/>
      <c r="R70" s="132"/>
      <c r="S70" s="133"/>
      <c r="T70" s="132"/>
      <c r="U70" s="132"/>
      <c r="V70" s="132"/>
      <c r="W70" s="89"/>
      <c r="X70" s="89"/>
      <c r="Y70" s="132"/>
      <c r="Z70" s="134"/>
      <c r="AA70" s="134"/>
      <c r="AB70" s="4"/>
    </row>
    <row r="71" spans="1:28" ht="14.25" customHeight="1">
      <c r="F71" s="17"/>
      <c r="G71" s="89"/>
      <c r="H71" s="17"/>
      <c r="I71" s="89"/>
      <c r="J71" s="89"/>
      <c r="K71" s="89"/>
      <c r="L71" s="89"/>
      <c r="M71" s="89"/>
      <c r="N71" s="89"/>
      <c r="O71" s="89"/>
      <c r="P71" s="89"/>
      <c r="Q71" s="132"/>
      <c r="R71" s="132"/>
      <c r="S71" s="133"/>
      <c r="T71" s="132"/>
      <c r="U71" s="132"/>
      <c r="V71" s="132"/>
      <c r="W71" s="89"/>
      <c r="X71" s="89"/>
      <c r="Y71" s="132"/>
      <c r="Z71" s="134"/>
      <c r="AA71" s="134"/>
      <c r="AB71" s="4"/>
    </row>
    <row r="72" spans="1:28" ht="14.25" customHeight="1">
      <c r="F72" s="17"/>
      <c r="G72" s="17"/>
      <c r="H72" s="17"/>
      <c r="I72" s="17"/>
      <c r="J72" s="17"/>
      <c r="K72" s="17"/>
      <c r="L72" s="17"/>
      <c r="M72" s="17"/>
      <c r="N72" s="17"/>
      <c r="O72" s="17"/>
      <c r="P72" s="17"/>
      <c r="Y72" s="143">
        <f>SUM(Y58:Y67)</f>
        <v>86857.804089990197</v>
      </c>
      <c r="AA72" s="143">
        <f>SUM(AA58:AA71)</f>
        <v>690824.95250299666</v>
      </c>
    </row>
    <row r="73" spans="1:28" ht="14.25" customHeight="1">
      <c r="F73" s="17"/>
      <c r="G73" s="17">
        <f>8.5*0.67</f>
        <v>5.6950000000000003</v>
      </c>
      <c r="H73" s="17"/>
      <c r="I73" s="17"/>
      <c r="J73" s="17"/>
      <c r="K73" s="17"/>
      <c r="L73" s="17"/>
      <c r="M73" s="17"/>
      <c r="N73" s="17"/>
      <c r="O73" s="17"/>
      <c r="P73" s="17"/>
    </row>
    <row r="74" spans="1:28" ht="14.25" customHeight="1" thickBot="1">
      <c r="F74" s="117"/>
      <c r="G74" s="207"/>
      <c r="H74" s="118"/>
      <c r="I74" s="118"/>
      <c r="J74" s="118"/>
      <c r="K74" s="118"/>
      <c r="L74" s="118"/>
      <c r="M74" s="118"/>
      <c r="N74" s="210"/>
      <c r="O74" s="210"/>
      <c r="P74" s="207"/>
      <c r="Q74" s="391" t="s">
        <v>80</v>
      </c>
      <c r="R74" s="392"/>
      <c r="S74" s="392"/>
      <c r="T74" s="392"/>
      <c r="U74" s="60" t="s">
        <v>81</v>
      </c>
      <c r="V74" s="54">
        <f>8.5</f>
        <v>8.5</v>
      </c>
      <c r="W74" s="61"/>
      <c r="X74" s="62"/>
    </row>
    <row r="75" spans="1:28" ht="14.25" customHeight="1" thickBot="1">
      <c r="F75" s="210"/>
      <c r="G75" s="4"/>
      <c r="H75" s="210"/>
      <c r="I75" s="183" t="s">
        <v>56</v>
      </c>
      <c r="J75" s="4"/>
      <c r="K75" s="4"/>
      <c r="L75" s="89"/>
      <c r="M75" s="89"/>
      <c r="N75" s="210"/>
      <c r="O75" s="210"/>
      <c r="P75" s="207"/>
      <c r="Q75" s="208"/>
      <c r="R75" s="209"/>
      <c r="S75" s="209"/>
      <c r="T75" s="209"/>
      <c r="U75" s="54"/>
      <c r="V75" s="55"/>
      <c r="W75" s="53"/>
      <c r="X75" s="56"/>
    </row>
    <row r="76" spans="1:28" ht="14.25" customHeight="1" thickBot="1">
      <c r="F76" s="210"/>
      <c r="G76" s="4"/>
      <c r="H76" s="17"/>
      <c r="I76" s="184" t="s">
        <v>58</v>
      </c>
      <c r="J76" s="4"/>
      <c r="K76" s="4"/>
      <c r="L76" s="89"/>
      <c r="M76" s="89"/>
      <c r="N76" s="17"/>
      <c r="O76" s="17"/>
      <c r="P76" s="4"/>
      <c r="Q76" s="70" t="s">
        <v>82</v>
      </c>
      <c r="R76" s="53"/>
      <c r="S76" s="53"/>
      <c r="T76" s="68">
        <f>V74</f>
        <v>8.5</v>
      </c>
      <c r="U76" s="52" t="s">
        <v>83</v>
      </c>
      <c r="V76" s="56"/>
      <c r="W76" s="53"/>
      <c r="X76" s="56"/>
    </row>
    <row r="77" spans="1:28" ht="14.25" customHeight="1" thickBot="1">
      <c r="F77" s="188" t="s">
        <v>59</v>
      </c>
      <c r="G77" s="192" t="s">
        <v>62</v>
      </c>
      <c r="H77" s="185" t="s">
        <v>61</v>
      </c>
      <c r="I77" s="186" t="s">
        <v>99</v>
      </c>
      <c r="J77" s="187" t="s">
        <v>75</v>
      </c>
      <c r="K77" s="4"/>
      <c r="L77" s="89"/>
      <c r="M77" s="89"/>
      <c r="N77" s="17"/>
      <c r="O77" s="17"/>
      <c r="P77" s="4"/>
      <c r="Q77" s="73" t="s">
        <v>84</v>
      </c>
      <c r="R77" s="53"/>
      <c r="S77" s="53"/>
      <c r="T77" s="71">
        <f xml:space="preserve"> 1.292*I47*T76</f>
        <v>26877.260975158693</v>
      </c>
      <c r="U77" s="52" t="s">
        <v>85</v>
      </c>
      <c r="V77" s="56"/>
      <c r="W77" s="53"/>
      <c r="X77" s="56"/>
    </row>
    <row r="78" spans="1:28" ht="14.25" customHeight="1" thickBot="1">
      <c r="F78" s="189">
        <v>1</v>
      </c>
      <c r="G78" s="193">
        <v>0.1</v>
      </c>
      <c r="H78" s="198">
        <v>2.7911093275606902</v>
      </c>
      <c r="I78" s="201">
        <v>31.930548377318466</v>
      </c>
      <c r="J78" s="198">
        <v>5.3068843694611445</v>
      </c>
      <c r="K78" s="4"/>
      <c r="L78" s="89"/>
      <c r="M78" s="89"/>
      <c r="N78" s="17"/>
      <c r="O78" s="17"/>
      <c r="P78" s="4"/>
      <c r="Q78" s="66" t="s">
        <v>60</v>
      </c>
      <c r="R78" s="53"/>
      <c r="S78" s="53"/>
      <c r="T78" s="74">
        <f>0.33</f>
        <v>0.33</v>
      </c>
      <c r="U78" s="52"/>
      <c r="V78" s="56"/>
      <c r="W78" s="53"/>
      <c r="X78" s="56"/>
    </row>
    <row r="79" spans="1:28" ht="14.25" customHeight="1" thickBot="1">
      <c r="F79" s="190">
        <f t="shared" ref="F79:F87" si="23">F78+1</f>
        <v>2</v>
      </c>
      <c r="G79" s="194">
        <v>0.2</v>
      </c>
      <c r="H79" s="199">
        <v>5.5822186551213804</v>
      </c>
      <c r="I79" s="202">
        <v>14.194444772100107</v>
      </c>
      <c r="J79" s="199">
        <v>3.3807594637885372</v>
      </c>
      <c r="K79" s="4"/>
      <c r="L79" s="89"/>
      <c r="M79" s="89"/>
      <c r="N79" s="17"/>
      <c r="O79" s="17"/>
      <c r="P79" s="4"/>
      <c r="Q79" s="69" t="s">
        <v>86</v>
      </c>
      <c r="R79" s="53"/>
      <c r="S79" s="53"/>
      <c r="T79" s="72">
        <f>(1-T78)*T76</f>
        <v>5.6949999999999994</v>
      </c>
      <c r="U79" s="52" t="s">
        <v>83</v>
      </c>
      <c r="V79" s="56"/>
      <c r="W79" s="53"/>
      <c r="X79" s="56"/>
    </row>
    <row r="80" spans="1:28" ht="14.25" customHeight="1" thickBot="1">
      <c r="F80" s="190">
        <f t="shared" si="23"/>
        <v>3</v>
      </c>
      <c r="G80" s="195">
        <v>0.3</v>
      </c>
      <c r="H80" s="199">
        <v>8.3733279826820688</v>
      </c>
      <c r="I80" s="202">
        <v>6.7501592112555535</v>
      </c>
      <c r="J80" s="199">
        <v>2.4467026445720985</v>
      </c>
      <c r="K80" s="4"/>
      <c r="L80" s="89"/>
      <c r="M80" s="89"/>
      <c r="N80" s="17"/>
      <c r="O80" s="17"/>
      <c r="P80" s="4"/>
      <c r="Q80" s="65" t="s">
        <v>87</v>
      </c>
      <c r="R80" s="53"/>
      <c r="S80" s="53"/>
      <c r="T80" s="67">
        <f>2*T79-T76</f>
        <v>2.8899999999999988</v>
      </c>
      <c r="U80" s="52" t="s">
        <v>83</v>
      </c>
      <c r="V80" s="56"/>
      <c r="W80" s="53"/>
      <c r="X80" s="56"/>
    </row>
    <row r="81" spans="6:24" ht="14.25" customHeight="1" thickBot="1">
      <c r="F81" s="190">
        <f t="shared" si="23"/>
        <v>4</v>
      </c>
      <c r="G81" s="194">
        <v>0.4</v>
      </c>
      <c r="H81" s="199">
        <v>11.164437310242761</v>
      </c>
      <c r="I81" s="202">
        <v>2.9470303823909401</v>
      </c>
      <c r="J81" s="199">
        <v>1.9361944882924962</v>
      </c>
      <c r="K81" s="4"/>
      <c r="L81" s="89"/>
      <c r="M81" s="89"/>
      <c r="N81" s="17"/>
      <c r="O81" s="17"/>
      <c r="P81" s="4"/>
      <c r="Q81" s="57"/>
      <c r="R81" s="53"/>
      <c r="S81" s="53"/>
      <c r="T81" s="53"/>
      <c r="U81" s="53"/>
      <c r="V81" s="56"/>
      <c r="W81" s="53"/>
      <c r="X81" s="56"/>
    </row>
    <row r="82" spans="6:24" ht="14.25" customHeight="1" thickBot="1">
      <c r="F82" s="190">
        <f t="shared" si="23"/>
        <v>5</v>
      </c>
      <c r="G82" s="195">
        <v>0.5</v>
      </c>
      <c r="H82" s="199">
        <v>13.955546637803449</v>
      </c>
      <c r="I82" s="202">
        <v>0.76194558923659983</v>
      </c>
      <c r="J82" s="199">
        <v>1.6289490665936106</v>
      </c>
      <c r="K82" s="4"/>
      <c r="M82" s="89"/>
      <c r="N82" s="17"/>
      <c r="O82" s="17"/>
      <c r="P82" s="4"/>
      <c r="Q82" s="393" t="s">
        <v>88</v>
      </c>
      <c r="R82" s="394"/>
      <c r="S82" s="58"/>
      <c r="T82" s="64">
        <f>T77*(T79-T80)</f>
        <v>75390.717035320151</v>
      </c>
      <c r="U82" s="63" t="s">
        <v>89</v>
      </c>
      <c r="V82" s="59"/>
      <c r="W82" s="58"/>
      <c r="X82" s="59"/>
    </row>
    <row r="83" spans="6:24" ht="14.25" customHeight="1">
      <c r="F83" s="190">
        <f t="shared" si="23"/>
        <v>6</v>
      </c>
      <c r="G83" s="194">
        <v>0.6</v>
      </c>
      <c r="H83" s="199">
        <v>16.746655965364138</v>
      </c>
      <c r="I83" s="202">
        <v>-0.57632772971409452</v>
      </c>
      <c r="J83" s="199">
        <v>1.4307787545372384</v>
      </c>
      <c r="K83" s="4"/>
      <c r="L83" s="89"/>
      <c r="M83" s="89"/>
      <c r="N83" s="17"/>
      <c r="O83" s="17"/>
      <c r="P83" s="4"/>
    </row>
    <row r="84" spans="6:24" ht="14.25" customHeight="1">
      <c r="F84" s="190">
        <f t="shared" si="23"/>
        <v>7</v>
      </c>
      <c r="G84" s="195">
        <v>0.7</v>
      </c>
      <c r="H84" s="199">
        <v>19.537765292924828</v>
      </c>
      <c r="I84" s="202">
        <v>-1.4189631038845096</v>
      </c>
      <c r="J84" s="199">
        <v>1.2851776254738494</v>
      </c>
      <c r="K84" s="4"/>
      <c r="L84" s="89"/>
      <c r="M84" s="89"/>
      <c r="N84" s="17"/>
      <c r="O84" s="17"/>
      <c r="P84" s="4"/>
    </row>
    <row r="85" spans="6:24" ht="14.25" customHeight="1">
      <c r="F85" s="190">
        <f t="shared" si="23"/>
        <v>8</v>
      </c>
      <c r="G85" s="194">
        <v>0.8</v>
      </c>
      <c r="H85" s="199">
        <v>22.328874620485522</v>
      </c>
      <c r="I85" s="202">
        <v>-1.9473997361422128</v>
      </c>
      <c r="J85" s="199">
        <v>1.1752302722252299</v>
      </c>
      <c r="K85" s="4"/>
      <c r="L85" s="89"/>
      <c r="M85" s="89"/>
      <c r="N85" s="17"/>
      <c r="O85" s="17"/>
      <c r="P85" s="4"/>
    </row>
    <row r="86" spans="6:24" ht="14.25" customHeight="1">
      <c r="F86" s="190">
        <f t="shared" si="23"/>
        <v>9</v>
      </c>
      <c r="G86" s="196">
        <v>0.9</v>
      </c>
      <c r="H86" s="199">
        <v>25.119983948046208</v>
      </c>
      <c r="I86" s="202">
        <v>-2.2644569599484798</v>
      </c>
      <c r="J86" s="199">
        <v>1.0930285001008146</v>
      </c>
      <c r="K86" s="4"/>
      <c r="L86" s="89"/>
      <c r="M86" s="89"/>
      <c r="N86" s="17"/>
      <c r="O86" s="17"/>
      <c r="P86" s="4"/>
    </row>
    <row r="87" spans="6:24" ht="14.25" customHeight="1" thickBot="1">
      <c r="F87" s="191">
        <f t="shared" si="23"/>
        <v>10</v>
      </c>
      <c r="G87" s="197">
        <v>1</v>
      </c>
      <c r="H87" s="200">
        <v>27.911093275606898</v>
      </c>
      <c r="I87" s="197">
        <v>-2.4326307284105937</v>
      </c>
      <c r="J87" s="200">
        <v>1.0309229121346661</v>
      </c>
      <c r="K87" s="4"/>
      <c r="L87" s="89"/>
      <c r="M87" s="89"/>
      <c r="N87" s="17"/>
      <c r="O87" s="17"/>
      <c r="P87" s="4"/>
    </row>
    <row r="88" spans="6:24" ht="14.25" customHeight="1">
      <c r="F88" s="210"/>
      <c r="G88" s="4"/>
      <c r="H88" s="17"/>
      <c r="I88" s="89"/>
      <c r="J88" s="4"/>
      <c r="K88" s="4"/>
      <c r="L88" s="89"/>
      <c r="M88" s="89"/>
      <c r="N88" s="17"/>
      <c r="O88" s="17"/>
      <c r="P88" s="4"/>
    </row>
    <row r="89" spans="6:24" ht="14.25" customHeight="1">
      <c r="F89" s="210"/>
      <c r="G89" s="4"/>
      <c r="H89" s="17"/>
      <c r="I89" s="89"/>
      <c r="J89" s="4"/>
      <c r="K89" s="4"/>
      <c r="L89" s="89"/>
      <c r="M89" s="89"/>
      <c r="N89" s="17"/>
      <c r="O89" s="17"/>
      <c r="P89" s="4"/>
    </row>
    <row r="90" spans="6:24" ht="14.25" customHeight="1">
      <c r="N90" s="17"/>
      <c r="O90" s="17"/>
      <c r="P90" s="4"/>
    </row>
    <row r="91" spans="6:24" ht="14.25" customHeight="1"/>
    <row r="92" spans="6:24" ht="14.25" customHeight="1">
      <c r="F92" s="90"/>
      <c r="G92" s="4"/>
      <c r="H92" s="91"/>
      <c r="I92" s="91"/>
    </row>
    <row r="93" spans="6:24" ht="14.25" customHeight="1">
      <c r="F93" s="17"/>
      <c r="G93" s="4"/>
      <c r="H93" s="17"/>
      <c r="I93" s="4"/>
    </row>
    <row r="94" spans="6:24" ht="14.25" customHeight="1">
      <c r="F94" s="17"/>
      <c r="G94" s="4"/>
      <c r="H94" s="17"/>
      <c r="I94" s="4"/>
    </row>
    <row r="95" spans="6:24" ht="14.25" customHeight="1">
      <c r="F95" s="17"/>
      <c r="G95" s="4"/>
      <c r="H95" s="17"/>
      <c r="I95" s="4"/>
    </row>
    <row r="96" spans="6:24" ht="14.25" customHeight="1">
      <c r="F96" s="17"/>
      <c r="G96" s="4"/>
      <c r="H96" s="17"/>
      <c r="I96" s="4"/>
    </row>
    <row r="97" spans="6:9" ht="14.25" customHeight="1">
      <c r="F97" s="17"/>
      <c r="G97" s="4"/>
      <c r="H97" s="17"/>
      <c r="I97" s="4"/>
    </row>
    <row r="98" spans="6:9" ht="14.25" customHeight="1">
      <c r="F98" s="17"/>
      <c r="G98" s="4"/>
      <c r="H98" s="17"/>
      <c r="I98" s="4"/>
    </row>
    <row r="99" spans="6:9" ht="14.25" customHeight="1">
      <c r="F99" s="17"/>
      <c r="G99" s="4"/>
      <c r="H99" s="17"/>
      <c r="I99" s="4"/>
    </row>
    <row r="100" spans="6:9" ht="14.25" customHeight="1">
      <c r="F100" s="17"/>
      <c r="G100" s="4"/>
      <c r="H100" s="17"/>
      <c r="I100" s="4"/>
    </row>
    <row r="101" spans="6:9" ht="14.25" customHeight="1">
      <c r="F101" s="17"/>
      <c r="G101" s="4"/>
      <c r="H101" s="17"/>
      <c r="I101" s="4"/>
    </row>
    <row r="102" spans="6:9" ht="14.25" customHeight="1">
      <c r="F102" s="17"/>
      <c r="G102" s="4"/>
      <c r="H102" s="17"/>
      <c r="I102" s="4"/>
    </row>
    <row r="103" spans="6:9" ht="14.25" customHeight="1">
      <c r="F103" s="17"/>
      <c r="G103" s="4"/>
      <c r="H103" s="17"/>
      <c r="I103" s="4"/>
    </row>
    <row r="104" spans="6:9" ht="14.25" customHeight="1">
      <c r="F104" s="17"/>
      <c r="G104" s="4"/>
      <c r="H104" s="17"/>
      <c r="I104" s="4"/>
    </row>
    <row r="105" spans="6:9" ht="14.25" customHeight="1">
      <c r="F105" s="17"/>
      <c r="G105" s="4"/>
      <c r="H105" s="17"/>
      <c r="I105" s="4"/>
    </row>
    <row r="106" spans="6:9" ht="14.25" customHeight="1">
      <c r="F106" s="17"/>
      <c r="G106" s="4"/>
      <c r="H106" s="17"/>
      <c r="I106" s="4"/>
    </row>
    <row r="107" spans="6:9" ht="14.25" customHeight="1"/>
    <row r="108" spans="6:9" ht="14.25" customHeight="1"/>
    <row r="109" spans="6:9" ht="14.25" customHeight="1"/>
    <row r="110" spans="6:9" ht="14.25" customHeight="1"/>
    <row r="111" spans="6:9" ht="14.25" customHeight="1"/>
    <row r="112" spans="6: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mergeCells count="4">
    <mergeCell ref="F26:J26"/>
    <mergeCell ref="P54:R54"/>
    <mergeCell ref="Q74:T74"/>
    <mergeCell ref="Q82:R82"/>
  </mergeCells>
  <conditionalFormatting sqref="Q58:Q73 AA57 Q77:Q1002 Z58:Z72">
    <cfRule type="cellIs" dxfId="9" priority="2" operator="greaterThan">
      <formula>15</formula>
    </cfRule>
  </conditionalFormatting>
  <conditionalFormatting sqref="Q76">
    <cfRule type="cellIs" dxfId="8" priority="1" operator="greaterThan">
      <formula>15</formula>
    </cfRule>
  </conditionalFormatting>
  <pageMargins left="0.7" right="0.7" top="0.75" bottom="0.75" header="0" footer="0"/>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2B76B-A84D-43A7-95FF-C76DD2A289B6}">
  <sheetPr>
    <tabColor rgb="FF00B050"/>
  </sheetPr>
  <dimension ref="A1:AB1002"/>
  <sheetViews>
    <sheetView topLeftCell="I17" workbookViewId="0">
      <selection activeCell="I18" sqref="I18"/>
    </sheetView>
  </sheetViews>
  <sheetFormatPr defaultColWidth="12.625" defaultRowHeight="15" customHeight="1"/>
  <cols>
    <col min="1" max="1" width="17.25" style="211" customWidth="1"/>
    <col min="2" max="2" width="14.125" style="211" customWidth="1"/>
    <col min="3" max="3" width="22.125" style="211" customWidth="1"/>
    <col min="4" max="4" width="9.375" style="211" customWidth="1"/>
    <col min="5" max="5" width="6.25" style="211" customWidth="1"/>
    <col min="6" max="6" width="19" style="211" customWidth="1"/>
    <col min="7" max="7" width="15.375" style="211" customWidth="1"/>
    <col min="8" max="8" width="17.5" style="211" bestFit="1" customWidth="1"/>
    <col min="9" max="9" width="15.875" style="211" customWidth="1"/>
    <col min="10" max="10" width="13.375" style="211" customWidth="1"/>
    <col min="11" max="11" width="14.75" style="211" customWidth="1"/>
    <col min="12" max="12" width="12.75" style="211" customWidth="1"/>
    <col min="13" max="13" width="14.75" style="211" customWidth="1"/>
    <col min="14" max="14" width="12.25" style="211" customWidth="1"/>
    <col min="15" max="15" width="10.125" style="211" customWidth="1"/>
    <col min="16" max="16" width="13.625" style="211" customWidth="1"/>
    <col min="17" max="17" width="19.875" style="211" customWidth="1"/>
    <col min="18" max="18" width="16.125" style="211" customWidth="1"/>
    <col min="19" max="19" width="16.5" style="211" customWidth="1"/>
    <col min="20" max="20" width="17.625" style="211" customWidth="1"/>
    <col min="21" max="21" width="16.625" style="211" customWidth="1"/>
    <col min="22" max="23" width="9.375" style="211" customWidth="1"/>
    <col min="24" max="24" width="19.125" style="211" customWidth="1"/>
    <col min="25" max="25" width="12.875" style="211" customWidth="1"/>
    <col min="26" max="26" width="10.25" style="211" customWidth="1"/>
    <col min="27" max="27" width="13" style="211" customWidth="1"/>
    <col min="28" max="28" width="12.625" style="211"/>
    <col min="29" max="29" width="16.625" style="211" customWidth="1"/>
    <col min="30" max="16384" width="12.625" style="211"/>
  </cols>
  <sheetData>
    <row r="1" spans="1:14" ht="14.25" customHeight="1">
      <c r="A1" s="244" t="s">
        <v>0</v>
      </c>
      <c r="B1" s="245">
        <v>1.2250000000000001</v>
      </c>
      <c r="C1" s="246" t="s">
        <v>1</v>
      </c>
    </row>
    <row r="2" spans="1:14" ht="14.25" customHeight="1">
      <c r="A2" s="247" t="s">
        <v>2</v>
      </c>
      <c r="B2" s="245">
        <v>8.5</v>
      </c>
      <c r="C2" s="246" t="s">
        <v>3</v>
      </c>
    </row>
    <row r="3" spans="1:14" ht="12.75" customHeight="1">
      <c r="A3" s="247" t="s">
        <v>4</v>
      </c>
      <c r="B3" s="245">
        <v>1</v>
      </c>
      <c r="C3" s="246" t="s">
        <v>5</v>
      </c>
    </row>
    <row r="4" spans="1:14" ht="15" customHeight="1">
      <c r="A4" s="247" t="s">
        <v>4</v>
      </c>
      <c r="B4" s="248">
        <f>B3*10^6</f>
        <v>1000000</v>
      </c>
      <c r="C4" s="246" t="s">
        <v>6</v>
      </c>
    </row>
    <row r="5" spans="1:14" ht="17.25" customHeight="1">
      <c r="A5" s="249" t="s">
        <v>7</v>
      </c>
      <c r="B5" s="250">
        <v>0.59299999999999997</v>
      </c>
      <c r="C5" s="250"/>
      <c r="D5" s="16"/>
      <c r="E5" s="16"/>
      <c r="F5" s="16"/>
      <c r="G5" s="16"/>
      <c r="H5" s="16"/>
      <c r="I5" s="16"/>
      <c r="J5" s="16"/>
      <c r="K5" s="16"/>
      <c r="L5" s="16"/>
      <c r="M5" s="16"/>
      <c r="N5" s="16"/>
    </row>
    <row r="6" spans="1:14" ht="14.25" customHeight="1"/>
    <row r="7" spans="1:14" ht="14.25" customHeight="1"/>
    <row r="8" spans="1:14" ht="45" customHeight="1">
      <c r="B8" s="116" t="s">
        <v>8</v>
      </c>
      <c r="C8" s="116" t="s">
        <v>9</v>
      </c>
      <c r="D8" s="6"/>
      <c r="E8" s="6"/>
      <c r="F8" s="6"/>
      <c r="G8" s="6"/>
      <c r="H8" s="6"/>
      <c r="I8" s="6"/>
    </row>
    <row r="9" spans="1:14" ht="14.25" customHeight="1">
      <c r="B9" s="251">
        <v>0</v>
      </c>
      <c r="C9" s="252">
        <f t="shared" ref="C9:C39" si="0">(1/2)*masse_vol*B9^3</f>
        <v>0</v>
      </c>
    </row>
    <row r="10" spans="1:14" ht="14.25" customHeight="1">
      <c r="B10" s="251">
        <v>1</v>
      </c>
      <c r="C10" s="252">
        <f t="shared" si="0"/>
        <v>0.61250000000000004</v>
      </c>
    </row>
    <row r="11" spans="1:14" ht="14.25" customHeight="1">
      <c r="B11" s="251">
        <v>2</v>
      </c>
      <c r="C11" s="252">
        <f t="shared" si="0"/>
        <v>4.9000000000000004</v>
      </c>
    </row>
    <row r="12" spans="1:14" ht="14.25" customHeight="1">
      <c r="B12" s="251">
        <v>3</v>
      </c>
      <c r="C12" s="252">
        <f t="shared" si="0"/>
        <v>16.537500000000001</v>
      </c>
    </row>
    <row r="13" spans="1:14" ht="14.25" customHeight="1">
      <c r="B13" s="251">
        <v>4</v>
      </c>
      <c r="C13" s="252">
        <f t="shared" si="0"/>
        <v>39.200000000000003</v>
      </c>
    </row>
    <row r="14" spans="1:14" ht="14.25" customHeight="1">
      <c r="B14" s="251">
        <v>5</v>
      </c>
      <c r="C14" s="252">
        <f t="shared" si="0"/>
        <v>76.5625</v>
      </c>
    </row>
    <row r="15" spans="1:14" ht="14.25" customHeight="1">
      <c r="B15" s="251">
        <v>6</v>
      </c>
      <c r="C15" s="252">
        <f t="shared" si="0"/>
        <v>132.30000000000001</v>
      </c>
    </row>
    <row r="16" spans="1:14" ht="14.25" customHeight="1">
      <c r="B16" s="251">
        <v>7</v>
      </c>
      <c r="C16" s="252">
        <f t="shared" si="0"/>
        <v>210.08750000000001</v>
      </c>
    </row>
    <row r="17" spans="2:10" ht="14.25" customHeight="1">
      <c r="B17" s="251">
        <v>8</v>
      </c>
      <c r="C17" s="252">
        <f t="shared" si="0"/>
        <v>313.60000000000002</v>
      </c>
    </row>
    <row r="18" spans="2:10" ht="14.25" customHeight="1">
      <c r="B18" s="251">
        <v>9</v>
      </c>
      <c r="C18" s="252">
        <f t="shared" si="0"/>
        <v>446.51250000000005</v>
      </c>
    </row>
    <row r="19" spans="2:10" ht="14.25" customHeight="1">
      <c r="B19" s="251">
        <v>10</v>
      </c>
      <c r="C19" s="252">
        <f t="shared" si="0"/>
        <v>612.5</v>
      </c>
    </row>
    <row r="20" spans="2:10" ht="14.25" customHeight="1">
      <c r="B20" s="251">
        <v>11</v>
      </c>
      <c r="C20" s="252">
        <f t="shared" si="0"/>
        <v>815.23750000000007</v>
      </c>
    </row>
    <row r="21" spans="2:10" ht="14.25" customHeight="1">
      <c r="B21" s="251">
        <v>12</v>
      </c>
      <c r="C21" s="252">
        <f t="shared" si="0"/>
        <v>1058.4000000000001</v>
      </c>
    </row>
    <row r="22" spans="2:10" ht="14.25" customHeight="1">
      <c r="B22" s="251">
        <v>13</v>
      </c>
      <c r="C22" s="252">
        <f t="shared" si="0"/>
        <v>1345.6625000000001</v>
      </c>
    </row>
    <row r="23" spans="2:10" ht="14.25" customHeight="1">
      <c r="B23" s="251">
        <v>14</v>
      </c>
      <c r="C23" s="252">
        <f t="shared" si="0"/>
        <v>1680.7</v>
      </c>
    </row>
    <row r="24" spans="2:10" ht="14.25" customHeight="1">
      <c r="B24" s="251">
        <v>15</v>
      </c>
      <c r="C24" s="252">
        <f t="shared" si="0"/>
        <v>2067.1875</v>
      </c>
    </row>
    <row r="25" spans="2:10" ht="12" customHeight="1">
      <c r="B25" s="251">
        <v>16</v>
      </c>
      <c r="C25" s="252">
        <f t="shared" si="0"/>
        <v>2508.8000000000002</v>
      </c>
    </row>
    <row r="26" spans="2:10" ht="17.25" customHeight="1">
      <c r="B26" s="251">
        <v>17</v>
      </c>
      <c r="C26" s="252">
        <f t="shared" si="0"/>
        <v>3009.2125000000001</v>
      </c>
      <c r="F26" s="6"/>
      <c r="G26" s="228"/>
      <c r="H26" s="395" t="s">
        <v>100</v>
      </c>
      <c r="I26" s="396"/>
      <c r="J26" s="397"/>
    </row>
    <row r="27" spans="2:10" ht="14.25" customHeight="1">
      <c r="B27" s="251">
        <v>18</v>
      </c>
      <c r="C27" s="252">
        <f t="shared" si="0"/>
        <v>3572.1000000000004</v>
      </c>
      <c r="H27" s="398"/>
      <c r="I27" s="399"/>
      <c r="J27" s="400"/>
    </row>
    <row r="28" spans="2:10" ht="14.25" customHeight="1">
      <c r="B28" s="251">
        <v>19</v>
      </c>
      <c r="C28" s="252">
        <f t="shared" si="0"/>
        <v>4201.1375000000007</v>
      </c>
      <c r="F28" s="227"/>
      <c r="H28" s="230" t="s">
        <v>13</v>
      </c>
      <c r="I28" s="223">
        <v>8.5</v>
      </c>
      <c r="J28" s="231" t="s">
        <v>3</v>
      </c>
    </row>
    <row r="29" spans="2:10" ht="14.25" customHeight="1">
      <c r="B29" s="251">
        <v>20</v>
      </c>
      <c r="C29" s="252">
        <f t="shared" si="0"/>
        <v>4900</v>
      </c>
      <c r="H29" s="232" t="s">
        <v>14</v>
      </c>
      <c r="I29" s="224">
        <v>42.5</v>
      </c>
      <c r="J29" s="233" t="s">
        <v>3</v>
      </c>
    </row>
    <row r="30" spans="2:10" ht="14.25" customHeight="1">
      <c r="B30" s="251">
        <v>21</v>
      </c>
      <c r="C30" s="252">
        <f t="shared" si="0"/>
        <v>5672.3625000000002</v>
      </c>
      <c r="H30" s="232" t="s">
        <v>15</v>
      </c>
      <c r="I30" s="222">
        <v>42.5</v>
      </c>
      <c r="J30" s="233" t="s">
        <v>3</v>
      </c>
    </row>
    <row r="31" spans="2:10" ht="14.25" customHeight="1">
      <c r="B31" s="251">
        <v>22</v>
      </c>
      <c r="C31" s="252">
        <f t="shared" si="0"/>
        <v>6521.9000000000005</v>
      </c>
      <c r="H31" s="232" t="s">
        <v>16</v>
      </c>
      <c r="I31" s="222">
        <v>4</v>
      </c>
      <c r="J31" s="233" t="s">
        <v>3</v>
      </c>
    </row>
    <row r="32" spans="2:10" ht="14.25" customHeight="1">
      <c r="B32" s="251">
        <v>23</v>
      </c>
      <c r="C32" s="252">
        <f t="shared" si="0"/>
        <v>7452.2875000000004</v>
      </c>
      <c r="H32" s="232" t="s">
        <v>17</v>
      </c>
      <c r="I32" s="222">
        <v>14</v>
      </c>
      <c r="J32" s="233" t="s">
        <v>3</v>
      </c>
    </row>
    <row r="33" spans="1:22" ht="14.25" customHeight="1">
      <c r="B33" s="251">
        <v>24</v>
      </c>
      <c r="C33" s="252">
        <f t="shared" si="0"/>
        <v>8467.2000000000007</v>
      </c>
      <c r="H33" s="232" t="s">
        <v>18</v>
      </c>
      <c r="I33" s="222">
        <v>25</v>
      </c>
      <c r="J33" s="233" t="s">
        <v>3</v>
      </c>
    </row>
    <row r="34" spans="1:22" ht="14.25" customHeight="1">
      <c r="B34" s="251">
        <v>25</v>
      </c>
      <c r="C34" s="252">
        <f t="shared" si="0"/>
        <v>9570.3125</v>
      </c>
      <c r="H34" s="232" t="s">
        <v>19</v>
      </c>
      <c r="I34" s="224">
        <v>1000</v>
      </c>
      <c r="J34" s="233" t="s">
        <v>20</v>
      </c>
      <c r="K34" s="237" t="s">
        <v>21</v>
      </c>
      <c r="L34" s="225" t="s">
        <v>22</v>
      </c>
      <c r="M34" s="225"/>
      <c r="N34" s="222" t="s">
        <v>23</v>
      </c>
    </row>
    <row r="35" spans="1:22" ht="14.25" customHeight="1">
      <c r="B35" s="251">
        <v>26</v>
      </c>
      <c r="C35" s="252">
        <f t="shared" si="0"/>
        <v>10765.300000000001</v>
      </c>
      <c r="H35" s="232" t="s">
        <v>24</v>
      </c>
      <c r="I35" s="224">
        <v>0</v>
      </c>
      <c r="J35" s="233" t="s">
        <v>20</v>
      </c>
      <c r="K35" s="237">
        <v>5</v>
      </c>
      <c r="L35" s="225" t="s">
        <v>25</v>
      </c>
      <c r="M35" s="225"/>
      <c r="N35" s="222">
        <f>(I35-I36)/(K35-K36)</f>
        <v>122.22222222222223</v>
      </c>
    </row>
    <row r="36" spans="1:22" ht="14.25" customHeight="1">
      <c r="B36" s="251">
        <v>27</v>
      </c>
      <c r="C36" s="252">
        <f t="shared" si="0"/>
        <v>12055.837500000001</v>
      </c>
      <c r="H36" s="232" t="s">
        <v>26</v>
      </c>
      <c r="I36" s="224">
        <v>1100</v>
      </c>
      <c r="J36" s="233" t="s">
        <v>20</v>
      </c>
      <c r="K36" s="237">
        <v>14</v>
      </c>
      <c r="L36" s="225" t="s">
        <v>27</v>
      </c>
      <c r="M36" s="225"/>
      <c r="N36" s="222">
        <f>I36-N35*K36</f>
        <v>-611.11111111111131</v>
      </c>
    </row>
    <row r="37" spans="1:22" ht="14.25" customHeight="1">
      <c r="B37" s="251">
        <v>28</v>
      </c>
      <c r="C37" s="252">
        <f t="shared" si="0"/>
        <v>13445.6</v>
      </c>
      <c r="H37" s="234" t="s">
        <v>28</v>
      </c>
      <c r="I37" s="235">
        <f>N35*I28+N36</f>
        <v>427.7777777777776</v>
      </c>
      <c r="J37" s="236" t="s">
        <v>20</v>
      </c>
    </row>
    <row r="38" spans="1:22" ht="14.25" customHeight="1">
      <c r="B38" s="251">
        <v>29</v>
      </c>
      <c r="C38" s="252">
        <f t="shared" si="0"/>
        <v>14938.262500000001</v>
      </c>
    </row>
    <row r="39" spans="1:22" ht="14.25" customHeight="1">
      <c r="B39" s="251">
        <v>30</v>
      </c>
      <c r="C39" s="252">
        <f t="shared" si="0"/>
        <v>16537.5</v>
      </c>
      <c r="H39" s="222" t="s">
        <v>29</v>
      </c>
      <c r="I39" s="222">
        <v>0.99</v>
      </c>
    </row>
    <row r="40" spans="1:22" ht="14.25" customHeight="1">
      <c r="H40" s="222" t="s">
        <v>30</v>
      </c>
      <c r="I40" s="222">
        <v>0.97</v>
      </c>
    </row>
    <row r="41" spans="1:22" ht="14.25" customHeight="1">
      <c r="H41" s="222" t="s">
        <v>31</v>
      </c>
      <c r="I41" s="222">
        <v>0.96</v>
      </c>
    </row>
    <row r="42" spans="1:22" ht="14.25" customHeight="1">
      <c r="H42" s="222" t="s">
        <v>32</v>
      </c>
      <c r="I42" s="222">
        <v>0.85</v>
      </c>
    </row>
    <row r="43" spans="1:22" ht="14.25" customHeight="1">
      <c r="H43" s="222" t="s">
        <v>33</v>
      </c>
      <c r="I43" s="253">
        <f>I39*I40*I41*I42</f>
        <v>0.78360479999999988</v>
      </c>
    </row>
    <row r="44" spans="1:22" ht="14.25" customHeight="1">
      <c r="A44" s="16" t="s">
        <v>34</v>
      </c>
      <c r="B44" s="16" t="s">
        <v>8</v>
      </c>
      <c r="C44" s="16" t="s">
        <v>35</v>
      </c>
      <c r="D44" s="16" t="s">
        <v>36</v>
      </c>
    </row>
    <row r="45" spans="1:22" ht="14.25" customHeight="1">
      <c r="A45" s="16">
        <v>0</v>
      </c>
      <c r="B45" s="16"/>
      <c r="D45" s="16"/>
      <c r="H45" s="222" t="s">
        <v>7</v>
      </c>
      <c r="I45" s="222">
        <v>0.59299999999999997</v>
      </c>
    </row>
    <row r="46" spans="1:22" ht="14.25" customHeight="1">
      <c r="A46" s="16">
        <v>0.5</v>
      </c>
      <c r="B46" s="18">
        <f t="shared" ref="B46:B68" si="1">($I$48*$I$52)/A46</f>
        <v>119</v>
      </c>
      <c r="C46" s="254">
        <f t="shared" ref="C46:C68" si="2">(A46*$I$28)/$I$48</f>
        <v>0.15017667844522967</v>
      </c>
      <c r="D46" s="255">
        <f t="shared" ref="D46:D68" si="3">($I$37*1000)/(0.5*masse_vol*$I$47*(B46^3))</f>
        <v>1.693431655976676E-4</v>
      </c>
      <c r="P46" s="222" t="s">
        <v>37</v>
      </c>
      <c r="V46" s="256">
        <f t="shared" ref="V46:V55" si="4">(1/2)*R58*(J58^2+(-$I$52*H58)^2)*V58*(0.1*$I$48)*1.225</f>
        <v>915.51921252447539</v>
      </c>
    </row>
    <row r="47" spans="1:22" ht="14.25" customHeight="1">
      <c r="A47" s="16">
        <v>1</v>
      </c>
      <c r="B47" s="18">
        <f t="shared" si="1"/>
        <v>59.5</v>
      </c>
      <c r="C47" s="254">
        <f t="shared" si="2"/>
        <v>0.30035335689045933</v>
      </c>
      <c r="D47" s="255">
        <f t="shared" si="3"/>
        <v>1.3547453247813408E-3</v>
      </c>
      <c r="H47" s="222" t="s">
        <v>38</v>
      </c>
      <c r="I47" s="257">
        <f>2*(I37*1000)/(I45*masse_vol*(I28^3)*I43)</f>
        <v>2447.3921849534413</v>
      </c>
      <c r="J47" s="222" t="s">
        <v>39</v>
      </c>
      <c r="K47" s="222" t="s">
        <v>40</v>
      </c>
      <c r="L47" s="222" t="s">
        <v>41</v>
      </c>
      <c r="M47" s="222"/>
      <c r="N47" s="222" t="s">
        <v>42</v>
      </c>
      <c r="O47" s="222" t="s">
        <v>43</v>
      </c>
      <c r="P47" s="222" t="s">
        <v>44</v>
      </c>
      <c r="V47" s="256">
        <f t="shared" si="4"/>
        <v>1464.3209127718235</v>
      </c>
    </row>
    <row r="48" spans="1:22" ht="14.25" customHeight="1">
      <c r="A48" s="16">
        <v>1.5</v>
      </c>
      <c r="B48" s="18">
        <f t="shared" si="1"/>
        <v>39.666666666666664</v>
      </c>
      <c r="C48" s="254">
        <f t="shared" si="2"/>
        <v>0.45053003533568903</v>
      </c>
      <c r="D48" s="255">
        <f t="shared" si="3"/>
        <v>4.5722654711370251E-3</v>
      </c>
      <c r="H48" s="226" t="s">
        <v>45</v>
      </c>
      <c r="I48" s="258">
        <v>28.3</v>
      </c>
      <c r="J48" s="226" t="s">
        <v>46</v>
      </c>
      <c r="K48" s="222">
        <v>1</v>
      </c>
      <c r="L48" s="222">
        <v>0.5</v>
      </c>
      <c r="M48" s="222"/>
      <c r="N48" s="222">
        <f>(I48-L48)/K48</f>
        <v>27.8</v>
      </c>
      <c r="O48" s="222">
        <f>ROUNDDOWN(N48,0)</f>
        <v>27</v>
      </c>
      <c r="P48" s="222">
        <f>58+O48-1</f>
        <v>84</v>
      </c>
      <c r="V48" s="256">
        <f t="shared" si="4"/>
        <v>2078.7059544318163</v>
      </c>
    </row>
    <row r="49" spans="1:28" ht="14.25" customHeight="1">
      <c r="A49" s="16">
        <v>2</v>
      </c>
      <c r="B49" s="18">
        <f t="shared" si="1"/>
        <v>29.75</v>
      </c>
      <c r="C49" s="254">
        <f t="shared" si="2"/>
        <v>0.60070671378091867</v>
      </c>
      <c r="D49" s="255">
        <f t="shared" si="3"/>
        <v>1.0837962598250726E-2</v>
      </c>
      <c r="H49" s="226" t="s">
        <v>47</v>
      </c>
      <c r="I49" s="226">
        <v>3</v>
      </c>
      <c r="O49" s="222">
        <f>ROUNDUP(N48,0)</f>
        <v>28</v>
      </c>
      <c r="P49" s="222">
        <f>58+O49-1</f>
        <v>85</v>
      </c>
      <c r="V49" s="256">
        <f t="shared" si="4"/>
        <v>2714.5014122251564</v>
      </c>
    </row>
    <row r="50" spans="1:28" ht="14.25" customHeight="1">
      <c r="A50" s="16">
        <v>2.5</v>
      </c>
      <c r="B50" s="18">
        <f t="shared" si="1"/>
        <v>23.8</v>
      </c>
      <c r="C50" s="254">
        <f t="shared" si="2"/>
        <v>0.75088339222614842</v>
      </c>
      <c r="D50" s="255">
        <f t="shared" si="3"/>
        <v>2.1167895699708447E-2</v>
      </c>
      <c r="V50" s="256">
        <f t="shared" si="4"/>
        <v>3359.5732940838102</v>
      </c>
    </row>
    <row r="51" spans="1:28" ht="14.25" customHeight="1">
      <c r="A51" s="16">
        <v>3</v>
      </c>
      <c r="B51" s="18">
        <f t="shared" si="1"/>
        <v>19.833333333333332</v>
      </c>
      <c r="C51" s="254">
        <f t="shared" si="2"/>
        <v>0.90106007067137805</v>
      </c>
      <c r="D51" s="255">
        <f t="shared" si="3"/>
        <v>3.6578123769096201E-2</v>
      </c>
      <c r="H51" s="222" t="s">
        <v>34</v>
      </c>
      <c r="I51" s="222">
        <v>7</v>
      </c>
      <c r="J51" s="222"/>
      <c r="V51" s="256">
        <f t="shared" si="4"/>
        <v>4009.4466463398044</v>
      </c>
    </row>
    <row r="52" spans="1:28" ht="14.25" customHeight="1">
      <c r="A52" s="16">
        <v>3.5</v>
      </c>
      <c r="B52" s="18">
        <f t="shared" si="1"/>
        <v>17</v>
      </c>
      <c r="C52" s="254">
        <f t="shared" si="2"/>
        <v>1.0512367491166077</v>
      </c>
      <c r="D52" s="255">
        <f t="shared" si="3"/>
        <v>5.8084705799999983E-2</v>
      </c>
      <c r="H52" s="226" t="s">
        <v>48</v>
      </c>
      <c r="I52" s="238">
        <f>(I51*I28)/I48</f>
        <v>2.1024734982332154</v>
      </c>
      <c r="J52" s="226" t="s">
        <v>49</v>
      </c>
      <c r="L52" s="213" t="s">
        <v>6</v>
      </c>
      <c r="M52" s="217">
        <f>I37*1000</f>
        <v>427777.77777777758</v>
      </c>
      <c r="V52" s="256">
        <f t="shared" si="4"/>
        <v>4662.1139868189612</v>
      </c>
    </row>
    <row r="53" spans="1:28" ht="14.25" customHeight="1">
      <c r="A53" s="16">
        <v>4</v>
      </c>
      <c r="B53" s="18">
        <f t="shared" si="1"/>
        <v>14.875</v>
      </c>
      <c r="C53" s="254">
        <f t="shared" si="2"/>
        <v>1.2014134275618373</v>
      </c>
      <c r="D53" s="255">
        <f t="shared" si="3"/>
        <v>8.6703700786005811E-2</v>
      </c>
      <c r="H53" s="239" t="s">
        <v>48</v>
      </c>
      <c r="I53" s="240">
        <f>I52*(60/(2*PI()))</f>
        <v>20.077142997811531</v>
      </c>
      <c r="J53" s="239" t="s">
        <v>50</v>
      </c>
      <c r="L53" s="212" t="s">
        <v>101</v>
      </c>
      <c r="M53" s="64">
        <f>I54*(PI()/30)</f>
        <v>157.07963267948966</v>
      </c>
      <c r="P53" s="211" t="s">
        <v>51</v>
      </c>
      <c r="V53" s="256">
        <f t="shared" si="4"/>
        <v>5316.5464254884819</v>
      </c>
    </row>
    <row r="54" spans="1:28" ht="14.25" customHeight="1">
      <c r="A54" s="16">
        <v>4.5</v>
      </c>
      <c r="B54" s="18">
        <f t="shared" si="1"/>
        <v>13.222222222222221</v>
      </c>
      <c r="C54" s="254">
        <f t="shared" si="2"/>
        <v>1.3515901060070672</v>
      </c>
      <c r="D54" s="255">
        <f t="shared" si="3"/>
        <v>0.12345116772069969</v>
      </c>
      <c r="H54" s="222" t="s">
        <v>52</v>
      </c>
      <c r="I54" s="222">
        <v>1500</v>
      </c>
      <c r="J54" s="222" t="s">
        <v>50</v>
      </c>
      <c r="L54" s="218" t="s">
        <v>98</v>
      </c>
      <c r="M54" s="220">
        <f>M52/M53</f>
        <v>2723.3179151279855</v>
      </c>
      <c r="P54" s="405" t="s">
        <v>53</v>
      </c>
      <c r="Q54" s="406"/>
      <c r="R54" s="406"/>
      <c r="S54" s="259">
        <f>IF(I58&gt;0.3,0.007+0.0055*(R58-0.2)^2,0.125+0.16*(R58-1.1)^2)</f>
        <v>0.14426543999999999</v>
      </c>
      <c r="U54" s="260" t="s">
        <v>54</v>
      </c>
      <c r="V54" s="256">
        <f t="shared" si="4"/>
        <v>5972.1637267323476</v>
      </c>
    </row>
    <row r="55" spans="1:28" ht="14.25" customHeight="1">
      <c r="A55" s="16">
        <v>5</v>
      </c>
      <c r="B55" s="18">
        <f t="shared" si="1"/>
        <v>11.9</v>
      </c>
      <c r="C55" s="254">
        <f t="shared" si="2"/>
        <v>1.5017667844522968</v>
      </c>
      <c r="D55" s="255">
        <f t="shared" si="3"/>
        <v>0.16934316559766757</v>
      </c>
      <c r="H55" s="241" t="s">
        <v>55</v>
      </c>
      <c r="I55" s="242">
        <f>I54/I53</f>
        <v>74.711825291253064</v>
      </c>
      <c r="J55" s="222"/>
      <c r="Q55" s="261" t="s">
        <v>56</v>
      </c>
      <c r="U55" s="260" t="s">
        <v>57</v>
      </c>
      <c r="V55" s="256">
        <f t="shared" si="4"/>
        <v>6628.6143243092383</v>
      </c>
    </row>
    <row r="56" spans="1:28" ht="14.25" customHeight="1">
      <c r="A56" s="16">
        <v>5.5</v>
      </c>
      <c r="B56" s="18">
        <f t="shared" si="1"/>
        <v>10.818181818181818</v>
      </c>
      <c r="C56" s="254">
        <f t="shared" si="2"/>
        <v>1.6519434628975265</v>
      </c>
      <c r="D56" s="255">
        <f t="shared" si="3"/>
        <v>0.22539575341049556</v>
      </c>
      <c r="Q56" s="261" t="s">
        <v>58</v>
      </c>
    </row>
    <row r="57" spans="1:28" ht="14.25" customHeight="1">
      <c r="A57" s="16">
        <v>6</v>
      </c>
      <c r="B57" s="18">
        <f t="shared" si="1"/>
        <v>9.9166666666666661</v>
      </c>
      <c r="C57" s="254">
        <f t="shared" si="2"/>
        <v>1.8021201413427561</v>
      </c>
      <c r="D57" s="255">
        <f t="shared" si="3"/>
        <v>0.2926249901527696</v>
      </c>
      <c r="F57" s="156" t="s">
        <v>59</v>
      </c>
      <c r="G57" s="262" t="s">
        <v>60</v>
      </c>
      <c r="H57" s="262" t="s">
        <v>61</v>
      </c>
      <c r="I57" s="262" t="s">
        <v>62</v>
      </c>
      <c r="J57" s="263" t="s">
        <v>63</v>
      </c>
      <c r="K57" s="262" t="s">
        <v>64</v>
      </c>
      <c r="L57" s="262" t="s">
        <v>65</v>
      </c>
      <c r="M57" s="262" t="s">
        <v>66</v>
      </c>
      <c r="N57" s="262" t="s">
        <v>67</v>
      </c>
      <c r="O57" s="262" t="s">
        <v>68</v>
      </c>
      <c r="P57" s="262" t="s">
        <v>69</v>
      </c>
      <c r="Q57" s="262" t="s">
        <v>70</v>
      </c>
      <c r="R57" s="262" t="s">
        <v>71</v>
      </c>
      <c r="S57" s="264" t="s">
        <v>72</v>
      </c>
      <c r="T57" s="264" t="s">
        <v>73</v>
      </c>
      <c r="U57" s="262" t="s">
        <v>74</v>
      </c>
      <c r="V57" s="265" t="s">
        <v>75</v>
      </c>
      <c r="W57" s="266" t="s">
        <v>76</v>
      </c>
      <c r="X57" s="267" t="s">
        <v>77</v>
      </c>
      <c r="Y57" s="268" t="s">
        <v>78</v>
      </c>
      <c r="Z57" s="267" t="s">
        <v>6</v>
      </c>
      <c r="AA57" s="269" t="s">
        <v>79</v>
      </c>
      <c r="AB57" s="270"/>
    </row>
    <row r="58" spans="1:28" ht="14.25" customHeight="1">
      <c r="A58" s="16">
        <v>6.5</v>
      </c>
      <c r="B58" s="18">
        <f t="shared" si="1"/>
        <v>9.1538461538461533</v>
      </c>
      <c r="C58" s="254">
        <f t="shared" si="2"/>
        <v>1.9522968197879857</v>
      </c>
      <c r="D58" s="255">
        <f t="shared" si="3"/>
        <v>0.37204693481807571</v>
      </c>
      <c r="F58" s="271">
        <v>1</v>
      </c>
      <c r="G58" s="272">
        <v>0.33</v>
      </c>
      <c r="H58" s="273">
        <f t="shared" ref="H58:H67" si="5">I58*$I$48</f>
        <v>2.83</v>
      </c>
      <c r="I58" s="274">
        <v>0.1</v>
      </c>
      <c r="J58" s="275">
        <f t="shared" ref="J58:J67" si="6">$I$28*(1-G58)</f>
        <v>5.6949999999999994</v>
      </c>
      <c r="K58" s="276">
        <f t="shared" ref="K58:K67" si="7">$I$52*H58</f>
        <v>5.9499999999999993</v>
      </c>
      <c r="L58" s="277">
        <f t="shared" ref="L58:L67" si="8">12.25-4.35*I58</f>
        <v>11.815</v>
      </c>
      <c r="M58" s="278">
        <f t="shared" ref="M58:M67" si="9">(L58*PI())/180</f>
        <v>0.20621065112313003</v>
      </c>
      <c r="N58" s="279">
        <f t="shared" ref="N58:N67" si="10">J58/K58</f>
        <v>0.95714285714285718</v>
      </c>
      <c r="O58" s="280">
        <f t="shared" ref="O58:O67" si="11">ATAN(N58)</f>
        <v>0.76350385227466999</v>
      </c>
      <c r="P58" s="281">
        <f t="shared" ref="P58:P67" si="12">O58*(180/PI())</f>
        <v>43.745548377318471</v>
      </c>
      <c r="Q58" s="282">
        <f t="shared" ref="Q58:Q67" si="13">P58-L58</f>
        <v>31.930548377318473</v>
      </c>
      <c r="R58" s="283">
        <f>1.447</f>
        <v>1.4470000000000001</v>
      </c>
      <c r="S58" s="284">
        <f>0.032</f>
        <v>3.2000000000000001E-2</v>
      </c>
      <c r="T58" s="274">
        <f t="shared" ref="T58:T67" si="14">R58/S58</f>
        <v>45.21875</v>
      </c>
      <c r="U58" s="274">
        <f t="shared" ref="U58:U67" si="15">(16*PI()*$I$48)/(9*H58*Lambda*SQRT((Lambda^2)*(I58^2)+(4/9)))</f>
        <v>8.2537738025347611</v>
      </c>
      <c r="V58" s="285">
        <f t="shared" ref="V58:V67" si="16">(U58*H58)/($I$49*R58)</f>
        <v>5.3808292700238134</v>
      </c>
      <c r="W58" s="285">
        <f t="shared" ref="W58:W67" si="17">(1/2)*R58*(Z58)^2*V58*(0.1*$I$48)*masse_vol</f>
        <v>915.51921252447539</v>
      </c>
      <c r="X58" s="285">
        <f t="shared" ref="X58:X67" si="18">(1/2)*S58*(Z58)^2*V58*(0.1*$I$48)*masse_vol</f>
        <v>20.246451140831521</v>
      </c>
      <c r="Y58" s="285">
        <f>(W58*SIN(O58)-X58*COS(O58))*H58</f>
        <v>1750.1164564264884</v>
      </c>
      <c r="Z58" s="286">
        <f>SQRT(($I$52*H58)^2+(J58)^2)</f>
        <v>8.2362324517949332</v>
      </c>
      <c r="AA58" s="287">
        <f>(W58*COS(O58)+X58*SIN(O58))*H58</f>
        <v>1911.3447038192505</v>
      </c>
      <c r="AB58" s="229"/>
    </row>
    <row r="59" spans="1:28" ht="14.25" customHeight="1">
      <c r="A59" s="16">
        <v>7</v>
      </c>
      <c r="B59" s="18">
        <f t="shared" si="1"/>
        <v>8.5</v>
      </c>
      <c r="C59" s="254">
        <f t="shared" si="2"/>
        <v>2.1024734982332154</v>
      </c>
      <c r="D59" s="255">
        <f t="shared" si="3"/>
        <v>0.46467764639999987</v>
      </c>
      <c r="F59" s="288">
        <f t="shared" ref="F59:F67" si="19">F58+1</f>
        <v>2</v>
      </c>
      <c r="G59" s="289">
        <v>0.33</v>
      </c>
      <c r="H59" s="273">
        <f t="shared" si="5"/>
        <v>5.66</v>
      </c>
      <c r="I59" s="290">
        <v>0.2</v>
      </c>
      <c r="J59" s="291">
        <f t="shared" si="6"/>
        <v>5.6949999999999994</v>
      </c>
      <c r="K59" s="292">
        <f t="shared" si="7"/>
        <v>11.899999999999999</v>
      </c>
      <c r="L59" s="293">
        <f t="shared" si="8"/>
        <v>11.38</v>
      </c>
      <c r="M59" s="278">
        <f t="shared" si="9"/>
        <v>0.1986184688769547</v>
      </c>
      <c r="N59" s="279">
        <f t="shared" si="10"/>
        <v>0.47857142857142859</v>
      </c>
      <c r="O59" s="294">
        <f t="shared" si="11"/>
        <v>0.44635826564259784</v>
      </c>
      <c r="P59" s="295">
        <f t="shared" si="12"/>
        <v>25.574444772100115</v>
      </c>
      <c r="Q59" s="296">
        <f t="shared" si="13"/>
        <v>14.194444772100114</v>
      </c>
      <c r="R59" s="283">
        <f>1.416</f>
        <v>1.4159999999999999</v>
      </c>
      <c r="S59" s="284">
        <f>0.028</f>
        <v>2.8000000000000001E-2</v>
      </c>
      <c r="T59" s="274">
        <f t="shared" si="14"/>
        <v>50.571428571428569</v>
      </c>
      <c r="U59" s="290">
        <f t="shared" si="15"/>
        <v>2.5727165289374407</v>
      </c>
      <c r="V59" s="285">
        <f t="shared" si="16"/>
        <v>3.4278661849778524</v>
      </c>
      <c r="W59" s="285">
        <f t="shared" si="17"/>
        <v>1464.3209127718233</v>
      </c>
      <c r="X59" s="285">
        <f t="shared" si="18"/>
        <v>28.955498275149051</v>
      </c>
      <c r="Y59" s="285">
        <f t="shared" ref="Y59:Y67" si="20">(W59*SIN(O59)-X59*COS(O59))*H59</f>
        <v>3429.9857070475305</v>
      </c>
      <c r="Z59" s="286">
        <f t="shared" ref="Z59:Z67" si="21">SQRT(($I$52*H59)^2+(J59)^2)</f>
        <v>13.192536715885991</v>
      </c>
      <c r="AA59" s="286">
        <f t="shared" ref="AA59:AA67" si="22">(W59*COS(O59)+X59*SIN(O59))*H59</f>
        <v>7546.7831356267452</v>
      </c>
      <c r="AB59" s="16"/>
    </row>
    <row r="60" spans="1:28" ht="14.25" customHeight="1">
      <c r="A60" s="16">
        <v>7.5</v>
      </c>
      <c r="B60" s="18">
        <f t="shared" si="1"/>
        <v>7.9333333333333336</v>
      </c>
      <c r="C60" s="254">
        <f t="shared" si="2"/>
        <v>2.2526501766784452</v>
      </c>
      <c r="D60" s="255">
        <f t="shared" si="3"/>
        <v>0.57153318389212815</v>
      </c>
      <c r="F60" s="288">
        <f t="shared" si="19"/>
        <v>3</v>
      </c>
      <c r="G60" s="289">
        <v>0.33</v>
      </c>
      <c r="H60" s="273">
        <f t="shared" si="5"/>
        <v>8.49</v>
      </c>
      <c r="I60" s="274">
        <v>0.3</v>
      </c>
      <c r="J60" s="291">
        <f t="shared" si="6"/>
        <v>5.6949999999999994</v>
      </c>
      <c r="K60" s="292">
        <f t="shared" si="7"/>
        <v>17.849999999999998</v>
      </c>
      <c r="L60" s="293">
        <f t="shared" si="8"/>
        <v>10.945</v>
      </c>
      <c r="M60" s="278">
        <f t="shared" si="9"/>
        <v>0.19102628663077936</v>
      </c>
      <c r="N60" s="279">
        <f t="shared" si="10"/>
        <v>0.31904761904761902</v>
      </c>
      <c r="O60" s="294">
        <f t="shared" si="11"/>
        <v>0.30883878990101227</v>
      </c>
      <c r="P60" s="295">
        <f t="shared" si="12"/>
        <v>17.695159211255554</v>
      </c>
      <c r="Q60" s="296">
        <f t="shared" si="13"/>
        <v>6.7501592112555535</v>
      </c>
      <c r="R60" s="283">
        <f>1.377</f>
        <v>1.377</v>
      </c>
      <c r="S60" s="284">
        <f>0.025</f>
        <v>2.5000000000000001E-2</v>
      </c>
      <c r="T60" s="274">
        <f t="shared" si="14"/>
        <v>55.08</v>
      </c>
      <c r="U60" s="290">
        <f t="shared" si="15"/>
        <v>1.2070861962688639</v>
      </c>
      <c r="V60" s="285">
        <f t="shared" si="16"/>
        <v>2.4807944338713761</v>
      </c>
      <c r="W60" s="285">
        <f t="shared" si="17"/>
        <v>2078.7059544318167</v>
      </c>
      <c r="X60" s="285">
        <f t="shared" si="18"/>
        <v>37.73975952127482</v>
      </c>
      <c r="Y60" s="285">
        <f t="shared" si="20"/>
        <v>5058.9688682704018</v>
      </c>
      <c r="Z60" s="286">
        <f t="shared" si="21"/>
        <v>18.736475789219273</v>
      </c>
      <c r="AA60" s="286">
        <f t="shared" si="22"/>
        <v>16910.616148813398</v>
      </c>
      <c r="AB60" s="16"/>
    </row>
    <row r="61" spans="1:28" ht="14.25" customHeight="1">
      <c r="A61" s="16">
        <v>8</v>
      </c>
      <c r="B61" s="18">
        <f t="shared" si="1"/>
        <v>7.4375</v>
      </c>
      <c r="C61" s="254">
        <f t="shared" si="2"/>
        <v>2.4028268551236747</v>
      </c>
      <c r="D61" s="255">
        <f t="shared" si="3"/>
        <v>0.69362960628804649</v>
      </c>
      <c r="F61" s="288">
        <f t="shared" si="19"/>
        <v>4</v>
      </c>
      <c r="G61" s="289">
        <v>0.33</v>
      </c>
      <c r="H61" s="273">
        <f t="shared" si="5"/>
        <v>11.32</v>
      </c>
      <c r="I61" s="290">
        <v>0.4</v>
      </c>
      <c r="J61" s="291">
        <f t="shared" si="6"/>
        <v>5.6949999999999994</v>
      </c>
      <c r="K61" s="292">
        <f t="shared" si="7"/>
        <v>23.799999999999997</v>
      </c>
      <c r="L61" s="293">
        <f t="shared" si="8"/>
        <v>10.51</v>
      </c>
      <c r="M61" s="278">
        <f t="shared" si="9"/>
        <v>0.183434104384604</v>
      </c>
      <c r="N61" s="279">
        <f t="shared" si="10"/>
        <v>0.2392857142857143</v>
      </c>
      <c r="O61" s="294">
        <f t="shared" si="11"/>
        <v>0.2348694877136335</v>
      </c>
      <c r="P61" s="295">
        <f t="shared" si="12"/>
        <v>13.457030382390943</v>
      </c>
      <c r="Q61" s="296">
        <f t="shared" si="13"/>
        <v>2.9470303823909436</v>
      </c>
      <c r="R61" s="283">
        <f>1.332</f>
        <v>1.3320000000000001</v>
      </c>
      <c r="S61" s="284">
        <f>0.014</f>
        <v>1.4E-2</v>
      </c>
      <c r="T61" s="274">
        <f t="shared" si="14"/>
        <v>95.142857142857153</v>
      </c>
      <c r="U61" s="290">
        <f t="shared" si="15"/>
        <v>0.69300699714785574</v>
      </c>
      <c r="V61" s="285">
        <f t="shared" si="16"/>
        <v>1.9631729749033351</v>
      </c>
      <c r="W61" s="285">
        <f t="shared" si="17"/>
        <v>2714.5014122251564</v>
      </c>
      <c r="X61" s="285">
        <f t="shared" si="18"/>
        <v>28.53079562398813</v>
      </c>
      <c r="Y61" s="285">
        <f t="shared" si="20"/>
        <v>6836.8339313191591</v>
      </c>
      <c r="Z61" s="286">
        <f t="shared" si="21"/>
        <v>24.471882334630489</v>
      </c>
      <c r="AA61" s="286">
        <f t="shared" si="22"/>
        <v>29959.665900009033</v>
      </c>
      <c r="AB61" s="16"/>
    </row>
    <row r="62" spans="1:28" ht="14.25" customHeight="1">
      <c r="A62" s="16">
        <v>8.5</v>
      </c>
      <c r="B62" s="18">
        <f t="shared" si="1"/>
        <v>7</v>
      </c>
      <c r="C62" s="254">
        <f t="shared" si="2"/>
        <v>2.5530035335689045</v>
      </c>
      <c r="D62" s="255">
        <f t="shared" si="3"/>
        <v>0.83198297258134091</v>
      </c>
      <c r="F62" s="288">
        <f t="shared" si="19"/>
        <v>5</v>
      </c>
      <c r="G62" s="289">
        <v>0.33</v>
      </c>
      <c r="H62" s="273">
        <f t="shared" si="5"/>
        <v>14.15</v>
      </c>
      <c r="I62" s="274">
        <v>0.5</v>
      </c>
      <c r="J62" s="291">
        <f t="shared" si="6"/>
        <v>5.6949999999999994</v>
      </c>
      <c r="K62" s="292">
        <f t="shared" si="7"/>
        <v>29.75</v>
      </c>
      <c r="L62" s="293">
        <f t="shared" si="8"/>
        <v>10.074999999999999</v>
      </c>
      <c r="M62" s="278">
        <f t="shared" si="9"/>
        <v>0.1758419221384287</v>
      </c>
      <c r="N62" s="279">
        <f t="shared" si="10"/>
        <v>0.19142857142857142</v>
      </c>
      <c r="O62" s="294">
        <f t="shared" si="11"/>
        <v>0.18914038139165562</v>
      </c>
      <c r="P62" s="295">
        <f t="shared" si="12"/>
        <v>10.836945589236599</v>
      </c>
      <c r="Q62" s="296">
        <f t="shared" si="13"/>
        <v>0.76194558923659983</v>
      </c>
      <c r="R62" s="283">
        <f>1.279</f>
        <v>1.2789999999999999</v>
      </c>
      <c r="S62" s="284">
        <f>0.013</f>
        <v>1.2999999999999999E-2</v>
      </c>
      <c r="T62" s="274">
        <f t="shared" si="14"/>
        <v>98.384615384615387</v>
      </c>
      <c r="U62" s="290">
        <f t="shared" si="15"/>
        <v>0.4478704941294549</v>
      </c>
      <c r="V62" s="285">
        <f t="shared" si="16"/>
        <v>1.651646466492517</v>
      </c>
      <c r="W62" s="285">
        <f t="shared" si="17"/>
        <v>3359.5732940838097</v>
      </c>
      <c r="X62" s="285">
        <f t="shared" si="18"/>
        <v>34.147343880445291</v>
      </c>
      <c r="Y62" s="285">
        <f t="shared" si="20"/>
        <v>8463.2666511252846</v>
      </c>
      <c r="Z62" s="286">
        <f t="shared" si="21"/>
        <v>30.290188593008132</v>
      </c>
      <c r="AA62" s="286">
        <f t="shared" si="22"/>
        <v>46781.026356301401</v>
      </c>
      <c r="AB62" s="16"/>
    </row>
    <row r="63" spans="1:28" ht="14.25" customHeight="1">
      <c r="A63" s="16">
        <v>9</v>
      </c>
      <c r="B63" s="18">
        <f t="shared" si="1"/>
        <v>6.6111111111111107</v>
      </c>
      <c r="C63" s="254">
        <f t="shared" si="2"/>
        <v>2.7031802120141344</v>
      </c>
      <c r="D63" s="255">
        <f t="shared" si="3"/>
        <v>0.98760934176559756</v>
      </c>
      <c r="F63" s="288">
        <f t="shared" si="19"/>
        <v>6</v>
      </c>
      <c r="G63" s="289">
        <v>0.33</v>
      </c>
      <c r="H63" s="273">
        <f t="shared" si="5"/>
        <v>16.98</v>
      </c>
      <c r="I63" s="290">
        <v>0.6</v>
      </c>
      <c r="J63" s="291">
        <f t="shared" si="6"/>
        <v>5.6949999999999994</v>
      </c>
      <c r="K63" s="292">
        <f t="shared" si="7"/>
        <v>35.699999999999996</v>
      </c>
      <c r="L63" s="293">
        <f t="shared" si="8"/>
        <v>9.64</v>
      </c>
      <c r="M63" s="278">
        <f t="shared" si="9"/>
        <v>0.16824973989225339</v>
      </c>
      <c r="N63" s="279">
        <f t="shared" si="10"/>
        <v>0.15952380952380951</v>
      </c>
      <c r="O63" s="294">
        <f t="shared" si="11"/>
        <v>0.15819092343819846</v>
      </c>
      <c r="P63" s="295">
        <f t="shared" si="12"/>
        <v>9.0636722702859061</v>
      </c>
      <c r="Q63" s="296">
        <f t="shared" si="13"/>
        <v>-0.57632772971409452</v>
      </c>
      <c r="R63" s="283">
        <f>1.22</f>
        <v>1.22</v>
      </c>
      <c r="S63" s="284">
        <f>0.013</f>
        <v>1.2999999999999999E-2</v>
      </c>
      <c r="T63" s="274">
        <f t="shared" si="14"/>
        <v>93.846153846153854</v>
      </c>
      <c r="U63" s="290">
        <f t="shared" si="15"/>
        <v>0.3126982636077833</v>
      </c>
      <c r="V63" s="285">
        <f t="shared" si="16"/>
        <v>1.4507148950984046</v>
      </c>
      <c r="W63" s="285">
        <f t="shared" si="17"/>
        <v>4009.4466463398044</v>
      </c>
      <c r="X63" s="285">
        <f t="shared" si="18"/>
        <v>42.723611805260212</v>
      </c>
      <c r="Y63" s="285">
        <f t="shared" si="20"/>
        <v>10008.451739702385</v>
      </c>
      <c r="Z63" s="286">
        <f t="shared" si="21"/>
        <v>36.151390360538002</v>
      </c>
      <c r="AA63" s="286">
        <f t="shared" si="22"/>
        <v>67344.625496706649</v>
      </c>
      <c r="AB63" s="16"/>
    </row>
    <row r="64" spans="1:28" ht="14.25" customHeight="1">
      <c r="A64" s="16">
        <v>9.5</v>
      </c>
      <c r="B64" s="18">
        <f t="shared" si="1"/>
        <v>6.2631578947368425</v>
      </c>
      <c r="C64" s="254">
        <f t="shared" si="2"/>
        <v>2.8533568904593638</v>
      </c>
      <c r="D64" s="255">
        <f t="shared" si="3"/>
        <v>1.1615247728344018</v>
      </c>
      <c r="F64" s="288">
        <f t="shared" si="19"/>
        <v>7</v>
      </c>
      <c r="G64" s="289">
        <v>0.33</v>
      </c>
      <c r="H64" s="273">
        <f t="shared" si="5"/>
        <v>19.809999999999999</v>
      </c>
      <c r="I64" s="274">
        <v>0.7</v>
      </c>
      <c r="J64" s="291">
        <f t="shared" si="6"/>
        <v>5.6949999999999994</v>
      </c>
      <c r="K64" s="292">
        <f t="shared" si="7"/>
        <v>41.649999999999991</v>
      </c>
      <c r="L64" s="293">
        <f t="shared" si="8"/>
        <v>9.2050000000000001</v>
      </c>
      <c r="M64" s="278">
        <f t="shared" si="9"/>
        <v>0.16065755764607803</v>
      </c>
      <c r="N64" s="279">
        <f t="shared" si="10"/>
        <v>0.13673469387755102</v>
      </c>
      <c r="O64" s="294">
        <f t="shared" si="11"/>
        <v>0.135891979518975</v>
      </c>
      <c r="P64" s="295">
        <f t="shared" si="12"/>
        <v>7.7860368961154904</v>
      </c>
      <c r="Q64" s="296">
        <f t="shared" si="13"/>
        <v>-1.4189631038845096</v>
      </c>
      <c r="R64" s="283">
        <f>1.168</f>
        <v>1.1679999999999999</v>
      </c>
      <c r="S64" s="284">
        <f>0.012</f>
        <v>1.2E-2</v>
      </c>
      <c r="T64" s="274">
        <f t="shared" si="14"/>
        <v>97.333333333333329</v>
      </c>
      <c r="U64" s="290">
        <f t="shared" si="15"/>
        <v>0.23049014726833295</v>
      </c>
      <c r="V64" s="285">
        <f t="shared" si="16"/>
        <v>1.3030849935461406</v>
      </c>
      <c r="W64" s="285">
        <f t="shared" si="17"/>
        <v>4662.1139868189621</v>
      </c>
      <c r="X64" s="285">
        <f t="shared" si="18"/>
        <v>47.898431371427698</v>
      </c>
      <c r="Y64" s="285">
        <f t="shared" si="20"/>
        <v>11571.792487024992</v>
      </c>
      <c r="Z64" s="286">
        <f t="shared" si="21"/>
        <v>42.03754898896937</v>
      </c>
      <c r="AA64" s="286">
        <f t="shared" si="22"/>
        <v>91633.580155489544</v>
      </c>
      <c r="AB64" s="16"/>
    </row>
    <row r="65" spans="1:28" ht="14.25" customHeight="1">
      <c r="A65" s="16">
        <v>10</v>
      </c>
      <c r="B65" s="18">
        <f t="shared" si="1"/>
        <v>5.95</v>
      </c>
      <c r="C65" s="254">
        <f t="shared" si="2"/>
        <v>3.0035335689045937</v>
      </c>
      <c r="D65" s="255">
        <f t="shared" si="3"/>
        <v>1.3547453247813406</v>
      </c>
      <c r="F65" s="288">
        <f t="shared" si="19"/>
        <v>8</v>
      </c>
      <c r="G65" s="289">
        <v>0.33</v>
      </c>
      <c r="H65" s="273">
        <f t="shared" si="5"/>
        <v>22.64</v>
      </c>
      <c r="I65" s="290">
        <v>0.8</v>
      </c>
      <c r="J65" s="291">
        <f t="shared" si="6"/>
        <v>5.6949999999999994</v>
      </c>
      <c r="K65" s="292">
        <f t="shared" si="7"/>
        <v>47.599999999999994</v>
      </c>
      <c r="L65" s="293">
        <f t="shared" si="8"/>
        <v>8.77</v>
      </c>
      <c r="M65" s="278">
        <f t="shared" si="9"/>
        <v>0.1530653753999027</v>
      </c>
      <c r="N65" s="279">
        <f t="shared" si="10"/>
        <v>0.11964285714285715</v>
      </c>
      <c r="O65" s="294">
        <f t="shared" si="11"/>
        <v>0.11907683815175228</v>
      </c>
      <c r="P65" s="295">
        <f t="shared" si="12"/>
        <v>6.8226002638577876</v>
      </c>
      <c r="Q65" s="296">
        <f t="shared" si="13"/>
        <v>-1.947399736142212</v>
      </c>
      <c r="R65" s="283">
        <f>1.12</f>
        <v>1.1200000000000001</v>
      </c>
      <c r="S65" s="284">
        <f>0.012</f>
        <v>1.2E-2</v>
      </c>
      <c r="T65" s="274">
        <f t="shared" si="14"/>
        <v>93.333333333333343</v>
      </c>
      <c r="U65" s="290">
        <f t="shared" si="15"/>
        <v>0.17684606957548993</v>
      </c>
      <c r="V65" s="285">
        <f t="shared" si="16"/>
        <v>1.1916056592824678</v>
      </c>
      <c r="W65" s="285">
        <f t="shared" si="17"/>
        <v>5316.5464254884828</v>
      </c>
      <c r="X65" s="285">
        <f t="shared" si="18"/>
        <v>56.962997415948017</v>
      </c>
      <c r="Y65" s="285">
        <f t="shared" si="20"/>
        <v>13018.517844992282</v>
      </c>
      <c r="Z65" s="286">
        <f t="shared" si="21"/>
        <v>47.939472514828523</v>
      </c>
      <c r="AA65" s="286">
        <f t="shared" si="22"/>
        <v>119667.46605278882</v>
      </c>
      <c r="AB65" s="16"/>
    </row>
    <row r="66" spans="1:28" ht="14.25" customHeight="1">
      <c r="A66" s="16">
        <v>10.5</v>
      </c>
      <c r="B66" s="18">
        <f t="shared" si="1"/>
        <v>5.666666666666667</v>
      </c>
      <c r="C66" s="254">
        <f t="shared" si="2"/>
        <v>3.1537102473498231</v>
      </c>
      <c r="D66" s="255">
        <f t="shared" si="3"/>
        <v>1.5682870565999991</v>
      </c>
      <c r="F66" s="288">
        <f t="shared" si="19"/>
        <v>9</v>
      </c>
      <c r="G66" s="289">
        <v>0.33</v>
      </c>
      <c r="H66" s="273">
        <f t="shared" si="5"/>
        <v>25.470000000000002</v>
      </c>
      <c r="I66" s="274">
        <v>0.9</v>
      </c>
      <c r="J66" s="291">
        <f t="shared" si="6"/>
        <v>5.6949999999999994</v>
      </c>
      <c r="K66" s="292">
        <f t="shared" si="7"/>
        <v>53.550000000000004</v>
      </c>
      <c r="L66" s="293">
        <f t="shared" si="8"/>
        <v>8.3350000000000009</v>
      </c>
      <c r="M66" s="278">
        <f t="shared" si="9"/>
        <v>0.14547319315372739</v>
      </c>
      <c r="N66" s="279">
        <f t="shared" si="10"/>
        <v>0.10634920634920633</v>
      </c>
      <c r="O66" s="294">
        <f t="shared" si="11"/>
        <v>0.10595096343292502</v>
      </c>
      <c r="P66" s="295">
        <f t="shared" si="12"/>
        <v>6.0705430400515201</v>
      </c>
      <c r="Q66" s="296">
        <f t="shared" si="13"/>
        <v>-2.2644569599484807</v>
      </c>
      <c r="R66" s="283">
        <f>1.072</f>
        <v>1.0720000000000001</v>
      </c>
      <c r="S66" s="284">
        <f>0.011</f>
        <v>1.0999999999999999E-2</v>
      </c>
      <c r="T66" s="274">
        <f t="shared" si="14"/>
        <v>97.454545454545467</v>
      </c>
      <c r="U66" s="290">
        <f t="shared" si="15"/>
        <v>0.13993558529314368</v>
      </c>
      <c r="V66" s="285">
        <f t="shared" si="16"/>
        <v>1.1082585066593189</v>
      </c>
      <c r="W66" s="285">
        <f t="shared" si="17"/>
        <v>5972.1637267323476</v>
      </c>
      <c r="X66" s="285">
        <f t="shared" si="18"/>
        <v>61.281530778037137</v>
      </c>
      <c r="Y66" s="285">
        <f t="shared" si="20"/>
        <v>14534.084344680001</v>
      </c>
      <c r="Z66" s="286">
        <f t="shared" si="21"/>
        <v>53.851977911679349</v>
      </c>
      <c r="AA66" s="286">
        <f t="shared" si="22"/>
        <v>151423.10264716481</v>
      </c>
      <c r="AB66" s="16"/>
    </row>
    <row r="67" spans="1:28" ht="14.25" customHeight="1">
      <c r="A67" s="16">
        <v>11</v>
      </c>
      <c r="B67" s="18">
        <f t="shared" si="1"/>
        <v>5.4090909090909092</v>
      </c>
      <c r="C67" s="254">
        <f t="shared" si="2"/>
        <v>3.3038869257950529</v>
      </c>
      <c r="D67" s="255">
        <f t="shared" si="3"/>
        <v>1.8031660272839645</v>
      </c>
      <c r="F67" s="297">
        <f t="shared" si="19"/>
        <v>10</v>
      </c>
      <c r="G67" s="298">
        <v>0.33</v>
      </c>
      <c r="H67" s="273">
        <f t="shared" si="5"/>
        <v>28.3</v>
      </c>
      <c r="I67" s="299">
        <v>1</v>
      </c>
      <c r="J67" s="300">
        <f t="shared" si="6"/>
        <v>5.6949999999999994</v>
      </c>
      <c r="K67" s="301">
        <f t="shared" si="7"/>
        <v>59.5</v>
      </c>
      <c r="L67" s="302">
        <f t="shared" si="8"/>
        <v>7.9</v>
      </c>
      <c r="M67" s="303">
        <f t="shared" si="9"/>
        <v>0.13788101090755203</v>
      </c>
      <c r="N67" s="304">
        <f t="shared" si="10"/>
        <v>9.571428571428571E-2</v>
      </c>
      <c r="O67" s="305">
        <f t="shared" si="11"/>
        <v>9.542359521159921E-2</v>
      </c>
      <c r="P67" s="306">
        <f t="shared" si="12"/>
        <v>5.4673692715894067</v>
      </c>
      <c r="Q67" s="307">
        <f t="shared" si="13"/>
        <v>-2.4326307284105937</v>
      </c>
      <c r="R67" s="308">
        <f>1.024</f>
        <v>1.024</v>
      </c>
      <c r="S67" s="309">
        <f>0.011</f>
        <v>1.0999999999999999E-2</v>
      </c>
      <c r="T67" s="310">
        <f t="shared" si="14"/>
        <v>93.090909090909093</v>
      </c>
      <c r="U67" s="299">
        <f t="shared" si="15"/>
        <v>0.11346725672138085</v>
      </c>
      <c r="V67" s="311">
        <f t="shared" si="16"/>
        <v>1.0452875537809498</v>
      </c>
      <c r="W67" s="285">
        <f t="shared" si="17"/>
        <v>6628.6143243092392</v>
      </c>
      <c r="X67" s="285">
        <f t="shared" si="18"/>
        <v>71.205817936915651</v>
      </c>
      <c r="Y67" s="285">
        <f t="shared" si="20"/>
        <v>15867.381053772693</v>
      </c>
      <c r="Z67" s="286">
        <f t="shared" si="21"/>
        <v>59.77192505683584</v>
      </c>
      <c r="AA67" s="286">
        <f t="shared" si="22"/>
        <v>186928.36736029579</v>
      </c>
      <c r="AB67" s="16"/>
    </row>
    <row r="68" spans="1:28" ht="14.25" customHeight="1">
      <c r="A68" s="16">
        <v>11.5</v>
      </c>
      <c r="B68" s="18">
        <f t="shared" si="1"/>
        <v>5.1739130434782608</v>
      </c>
      <c r="C68" s="254">
        <f t="shared" si="2"/>
        <v>3.4540636042402828</v>
      </c>
      <c r="D68" s="255">
        <f t="shared" si="3"/>
        <v>2.0603982958268219</v>
      </c>
      <c r="F68" s="16"/>
      <c r="G68" s="312"/>
      <c r="H68" s="16"/>
      <c r="I68" s="312"/>
      <c r="J68" s="312"/>
      <c r="K68" s="312"/>
      <c r="L68" s="312"/>
      <c r="M68" s="312"/>
      <c r="N68" s="312"/>
      <c r="O68" s="312"/>
      <c r="P68" s="312"/>
      <c r="Q68" s="312"/>
      <c r="R68" s="312"/>
      <c r="S68" s="313"/>
      <c r="T68" s="312"/>
      <c r="U68" s="312"/>
      <c r="V68" s="312"/>
      <c r="W68" s="312"/>
      <c r="X68" s="312"/>
      <c r="Y68" s="312"/>
      <c r="Z68" s="314"/>
      <c r="AA68" s="314"/>
      <c r="AB68" s="16"/>
    </row>
    <row r="69" spans="1:28" ht="14.25" customHeight="1">
      <c r="F69" s="16"/>
      <c r="G69" s="312"/>
      <c r="H69" s="16"/>
      <c r="I69" s="312"/>
      <c r="J69" s="312"/>
      <c r="K69" s="312"/>
      <c r="L69" s="312"/>
      <c r="M69" s="312"/>
      <c r="N69" s="312"/>
      <c r="O69" s="312"/>
      <c r="P69" s="312"/>
      <c r="Q69" s="312"/>
      <c r="R69" s="312"/>
      <c r="S69" s="313"/>
      <c r="T69" s="312"/>
      <c r="U69" s="312"/>
      <c r="V69" s="312"/>
      <c r="W69" s="312"/>
      <c r="X69" s="312"/>
      <c r="Y69" s="312"/>
      <c r="Z69" s="314"/>
      <c r="AA69" s="314"/>
      <c r="AB69" s="16"/>
    </row>
    <row r="70" spans="1:28" ht="14.25" customHeight="1">
      <c r="F70" s="16"/>
      <c r="G70" s="312"/>
      <c r="H70" s="16"/>
      <c r="I70" s="312"/>
      <c r="J70" s="312"/>
      <c r="K70" s="312"/>
      <c r="L70" s="312"/>
      <c r="M70" s="312"/>
      <c r="N70" s="312"/>
      <c r="O70" s="312"/>
      <c r="P70" s="312"/>
      <c r="Q70" s="312"/>
      <c r="R70" s="312"/>
      <c r="S70" s="313"/>
      <c r="T70" s="312"/>
      <c r="U70" s="312"/>
      <c r="V70" s="312"/>
      <c r="W70" s="312"/>
      <c r="X70" s="312"/>
      <c r="Y70" s="312"/>
      <c r="Z70" s="314"/>
      <c r="AA70" s="314"/>
      <c r="AB70" s="16"/>
    </row>
    <row r="71" spans="1:28" ht="14.25" customHeight="1">
      <c r="F71" s="16"/>
      <c r="G71" s="312"/>
      <c r="H71" s="16"/>
      <c r="I71" s="312"/>
      <c r="J71" s="312"/>
      <c r="K71" s="312"/>
      <c r="L71" s="312"/>
      <c r="M71" s="312"/>
      <c r="N71" s="312"/>
      <c r="O71" s="312"/>
      <c r="P71" s="312"/>
      <c r="Q71" s="312"/>
      <c r="R71" s="312"/>
      <c r="S71" s="313"/>
      <c r="T71" s="312"/>
      <c r="U71" s="312"/>
      <c r="V71" s="312"/>
      <c r="W71" s="312"/>
      <c r="X71" s="312"/>
      <c r="Y71" s="312"/>
      <c r="Z71" s="314"/>
      <c r="AA71" s="314"/>
      <c r="AB71" s="16"/>
    </row>
    <row r="72" spans="1:28" ht="14.25" customHeight="1">
      <c r="F72" s="16"/>
      <c r="G72" s="16"/>
      <c r="H72" s="16"/>
      <c r="I72" s="16"/>
      <c r="J72" s="16"/>
      <c r="K72" s="16"/>
      <c r="L72" s="16"/>
      <c r="M72" s="16"/>
      <c r="N72" s="16"/>
      <c r="O72" s="16"/>
      <c r="P72" s="16"/>
      <c r="Y72" s="315">
        <f>SUM(Y58:Y67)</f>
        <v>90539.399084361226</v>
      </c>
      <c r="AA72" s="315">
        <f>SUM(AA58:AA71)</f>
        <v>720106.57795701548</v>
      </c>
    </row>
    <row r="73" spans="1:28" ht="14.25" customHeight="1">
      <c r="F73" s="16"/>
      <c r="G73" s="16">
        <f>8.5*0.67</f>
        <v>5.6950000000000003</v>
      </c>
      <c r="H73" s="16"/>
      <c r="I73" s="16"/>
      <c r="J73" s="16"/>
      <c r="K73" s="16"/>
      <c r="L73" s="16"/>
      <c r="M73" s="16"/>
      <c r="N73" s="16"/>
      <c r="O73" s="16"/>
      <c r="P73" s="16"/>
    </row>
    <row r="74" spans="1:28" ht="14.25" customHeight="1">
      <c r="F74" s="117"/>
      <c r="G74" s="228"/>
      <c r="H74" s="316"/>
      <c r="I74" s="316"/>
      <c r="J74" s="316"/>
      <c r="K74" s="316"/>
      <c r="L74" s="316"/>
      <c r="M74" s="316"/>
      <c r="P74" s="228"/>
      <c r="Q74" s="407" t="s">
        <v>80</v>
      </c>
      <c r="R74" s="408"/>
      <c r="S74" s="408"/>
      <c r="T74" s="408"/>
      <c r="U74" s="319" t="s">
        <v>81</v>
      </c>
      <c r="V74" s="320">
        <f>8.5</f>
        <v>8.5</v>
      </c>
      <c r="W74" s="321"/>
      <c r="X74" s="322"/>
    </row>
    <row r="75" spans="1:28" ht="14.25" customHeight="1">
      <c r="G75" s="16"/>
      <c r="I75" s="312"/>
      <c r="J75" s="16"/>
      <c r="K75" s="16"/>
      <c r="L75" s="312"/>
      <c r="M75" s="312"/>
      <c r="P75" s="228"/>
      <c r="Q75" s="317"/>
      <c r="R75" s="318"/>
      <c r="S75" s="318"/>
      <c r="T75" s="318"/>
      <c r="U75" s="320"/>
      <c r="V75" s="323"/>
      <c r="W75" s="324"/>
      <c r="X75" s="325"/>
    </row>
    <row r="76" spans="1:28" ht="14.25" customHeight="1">
      <c r="G76" s="16"/>
      <c r="H76" s="16"/>
      <c r="I76" s="312"/>
      <c r="J76" s="16"/>
      <c r="K76" s="16"/>
      <c r="L76" s="312"/>
      <c r="M76" s="312"/>
      <c r="N76" s="16"/>
      <c r="O76" s="16"/>
      <c r="P76" s="16"/>
      <c r="Q76" s="70" t="s">
        <v>82</v>
      </c>
      <c r="R76" s="324"/>
      <c r="S76" s="324"/>
      <c r="T76" s="68">
        <f>V74</f>
        <v>8.5</v>
      </c>
      <c r="U76" s="326" t="s">
        <v>83</v>
      </c>
      <c r="V76" s="325"/>
      <c r="W76" s="324"/>
      <c r="X76" s="325"/>
    </row>
    <row r="77" spans="1:28" ht="14.25" customHeight="1">
      <c r="G77" s="16"/>
      <c r="H77" s="16"/>
      <c r="I77" s="312"/>
      <c r="J77" s="16"/>
      <c r="K77" s="16"/>
      <c r="L77" s="312"/>
      <c r="M77" s="312"/>
      <c r="N77" s="16"/>
      <c r="O77" s="16"/>
      <c r="P77" s="16"/>
      <c r="Q77" s="70" t="s">
        <v>84</v>
      </c>
      <c r="R77" s="324"/>
      <c r="S77" s="324"/>
      <c r="T77" s="71">
        <f xml:space="preserve"> 1.292*I47*T76</f>
        <v>26877.260975158693</v>
      </c>
      <c r="U77" s="326" t="s">
        <v>85</v>
      </c>
      <c r="V77" s="325"/>
      <c r="W77" s="324"/>
      <c r="X77" s="325"/>
    </row>
    <row r="78" spans="1:28" ht="14.25" customHeight="1">
      <c r="F78" s="188" t="s">
        <v>59</v>
      </c>
      <c r="G78" s="327" t="s">
        <v>62</v>
      </c>
      <c r="H78" s="328" t="s">
        <v>61</v>
      </c>
      <c r="I78" s="329" t="s">
        <v>99</v>
      </c>
      <c r="J78" s="328" t="s">
        <v>75</v>
      </c>
      <c r="K78" s="328" t="s">
        <v>102</v>
      </c>
      <c r="L78" s="312"/>
      <c r="M78" s="312"/>
      <c r="N78" s="16"/>
      <c r="O78" s="16"/>
      <c r="P78" s="16"/>
      <c r="Q78" s="66" t="s">
        <v>60</v>
      </c>
      <c r="R78" s="324"/>
      <c r="S78" s="324"/>
      <c r="T78" s="74">
        <f>0.33</f>
        <v>0.33</v>
      </c>
      <c r="U78" s="326"/>
      <c r="V78" s="325"/>
      <c r="W78" s="324"/>
      <c r="X78" s="325"/>
    </row>
    <row r="79" spans="1:28" ht="14.25" customHeight="1">
      <c r="F79" s="330">
        <v>1</v>
      </c>
      <c r="G79" s="331">
        <v>0.1</v>
      </c>
      <c r="H79" s="332">
        <v>2.83</v>
      </c>
      <c r="I79" s="333">
        <v>31.930548377318473</v>
      </c>
      <c r="J79" s="332">
        <v>5.3808292700238134</v>
      </c>
      <c r="K79" s="334"/>
      <c r="L79" s="312"/>
      <c r="M79" s="312"/>
      <c r="N79" s="16"/>
      <c r="O79" s="16"/>
      <c r="P79" s="16"/>
      <c r="Q79" s="69" t="s">
        <v>86</v>
      </c>
      <c r="R79" s="324"/>
      <c r="S79" s="324"/>
      <c r="T79" s="72">
        <f>(1-T78)*T76</f>
        <v>5.6949999999999994</v>
      </c>
      <c r="U79" s="326" t="s">
        <v>83</v>
      </c>
      <c r="V79" s="325"/>
      <c r="W79" s="324"/>
      <c r="X79" s="325"/>
    </row>
    <row r="80" spans="1:28" ht="14.25" customHeight="1">
      <c r="F80" s="335">
        <f t="shared" ref="F80:F88" si="23">F79+1</f>
        <v>2</v>
      </c>
      <c r="G80" s="336">
        <v>0.2</v>
      </c>
      <c r="H80" s="337">
        <v>5.66</v>
      </c>
      <c r="I80" s="338">
        <v>14.194444772100114</v>
      </c>
      <c r="J80" s="337">
        <v>3.4278661849778524</v>
      </c>
      <c r="K80" s="339"/>
      <c r="L80" s="312"/>
      <c r="M80" s="312"/>
      <c r="N80" s="16"/>
      <c r="O80" s="16"/>
      <c r="P80" s="16"/>
      <c r="Q80" s="69" t="s">
        <v>87</v>
      </c>
      <c r="R80" s="324"/>
      <c r="S80" s="324"/>
      <c r="T80" s="67">
        <f>2*T79-T76</f>
        <v>2.8899999999999988</v>
      </c>
      <c r="U80" s="326" t="s">
        <v>83</v>
      </c>
      <c r="V80" s="325"/>
      <c r="W80" s="324"/>
      <c r="X80" s="325"/>
    </row>
    <row r="81" spans="6:24" ht="14.25" customHeight="1">
      <c r="F81" s="340">
        <f t="shared" si="23"/>
        <v>3</v>
      </c>
      <c r="G81" s="341">
        <v>0.3</v>
      </c>
      <c r="H81" s="342">
        <v>8.49</v>
      </c>
      <c r="I81" s="343">
        <v>6.7501592112555535</v>
      </c>
      <c r="J81" s="342">
        <v>2.4807944338713761</v>
      </c>
      <c r="K81" s="339"/>
      <c r="L81" s="312"/>
      <c r="M81" s="312"/>
      <c r="N81" s="16"/>
      <c r="O81" s="16"/>
      <c r="P81" s="16"/>
      <c r="Q81" s="344"/>
      <c r="R81" s="324"/>
      <c r="S81" s="324"/>
      <c r="T81" s="324"/>
      <c r="U81" s="324"/>
      <c r="V81" s="325"/>
      <c r="W81" s="324"/>
      <c r="X81" s="325"/>
    </row>
    <row r="82" spans="6:24" ht="14.25" customHeight="1">
      <c r="F82" s="340">
        <f t="shared" si="23"/>
        <v>4</v>
      </c>
      <c r="G82" s="345">
        <v>0.4</v>
      </c>
      <c r="H82" s="342">
        <v>11.32</v>
      </c>
      <c r="I82" s="343">
        <v>2.9470303823909436</v>
      </c>
      <c r="J82" s="342">
        <v>1.9631729749033351</v>
      </c>
      <c r="K82" s="346">
        <f>J82/2.4</f>
        <v>0.81798873954305629</v>
      </c>
      <c r="L82" s="312"/>
      <c r="M82" s="312"/>
      <c r="N82" s="16"/>
      <c r="O82" s="16"/>
      <c r="P82" s="16"/>
      <c r="Q82" s="409" t="s">
        <v>88</v>
      </c>
      <c r="R82" s="410"/>
      <c r="S82" s="347"/>
      <c r="T82" s="64">
        <f>T77*(T79-T80)</f>
        <v>75390.717035320151</v>
      </c>
      <c r="U82" s="63" t="s">
        <v>89</v>
      </c>
      <c r="V82" s="348"/>
      <c r="W82" s="347"/>
      <c r="X82" s="348"/>
    </row>
    <row r="83" spans="6:24" ht="14.25" customHeight="1">
      <c r="F83" s="340">
        <f t="shared" si="23"/>
        <v>5</v>
      </c>
      <c r="G83" s="341">
        <v>0.5</v>
      </c>
      <c r="H83" s="342">
        <v>14.15</v>
      </c>
      <c r="I83" s="343"/>
      <c r="J83" s="342">
        <v>1.651646466492517</v>
      </c>
      <c r="K83" s="346">
        <f t="shared" ref="K83:K88" si="24">J83/2.4</f>
        <v>0.68818602770521542</v>
      </c>
      <c r="L83" s="312"/>
      <c r="M83" s="312"/>
      <c r="N83" s="16"/>
      <c r="O83" s="16"/>
      <c r="P83" s="16"/>
    </row>
    <row r="84" spans="6:24" ht="14.25" customHeight="1">
      <c r="F84" s="340">
        <f t="shared" si="23"/>
        <v>6</v>
      </c>
      <c r="G84" s="345">
        <v>0.6</v>
      </c>
      <c r="H84" s="342">
        <v>16.98</v>
      </c>
      <c r="I84" s="343">
        <v>-0.57632772971409452</v>
      </c>
      <c r="J84" s="342">
        <v>1.4507148950984046</v>
      </c>
      <c r="K84" s="346">
        <f t="shared" si="24"/>
        <v>0.60446453962433522</v>
      </c>
      <c r="L84" s="312"/>
      <c r="M84" s="312"/>
      <c r="N84" s="16"/>
      <c r="O84" s="16"/>
      <c r="P84" s="16"/>
    </row>
    <row r="85" spans="6:24" ht="14.25" customHeight="1">
      <c r="F85" s="335">
        <f t="shared" si="23"/>
        <v>7</v>
      </c>
      <c r="G85" s="349">
        <v>0.7</v>
      </c>
      <c r="H85" s="337">
        <v>19.809999999999999</v>
      </c>
      <c r="I85" s="338">
        <v>-1.4189631038845096</v>
      </c>
      <c r="J85" s="337">
        <v>1.3030849935461406</v>
      </c>
      <c r="K85" s="350">
        <f t="shared" si="24"/>
        <v>0.54295208064422529</v>
      </c>
      <c r="L85" s="312"/>
      <c r="M85" s="312"/>
      <c r="N85" s="16"/>
      <c r="O85" s="16"/>
      <c r="P85" s="16"/>
    </row>
    <row r="86" spans="6:24" ht="14.25" customHeight="1">
      <c r="F86" s="335">
        <f t="shared" si="23"/>
        <v>8</v>
      </c>
      <c r="G86" s="336">
        <v>0.8</v>
      </c>
      <c r="H86" s="337">
        <v>22.64</v>
      </c>
      <c r="I86" s="338">
        <v>-1.947399736142212</v>
      </c>
      <c r="J86" s="337">
        <v>1.1916056592824678</v>
      </c>
      <c r="K86" s="350">
        <f t="shared" si="24"/>
        <v>0.4965023580343616</v>
      </c>
      <c r="L86" s="312"/>
      <c r="M86" s="312"/>
      <c r="N86" s="16"/>
      <c r="O86" s="16"/>
      <c r="P86" s="16"/>
    </row>
    <row r="87" spans="6:24" ht="14.25" customHeight="1">
      <c r="F87" s="340">
        <f t="shared" si="23"/>
        <v>9</v>
      </c>
      <c r="G87" s="351">
        <v>0.9</v>
      </c>
      <c r="H87" s="342">
        <v>25.470000000000002</v>
      </c>
      <c r="I87" s="343">
        <v>-2.2644569599484807</v>
      </c>
      <c r="J87" s="342">
        <v>1.1082585066593189</v>
      </c>
      <c r="K87" s="346">
        <f t="shared" si="24"/>
        <v>0.46177437777471625</v>
      </c>
      <c r="L87" s="312"/>
      <c r="M87" s="312"/>
      <c r="N87" s="16"/>
      <c r="O87" s="16"/>
      <c r="P87" s="16"/>
    </row>
    <row r="88" spans="6:24" ht="14.25" customHeight="1">
      <c r="F88" s="352">
        <f t="shared" si="23"/>
        <v>10</v>
      </c>
      <c r="G88" s="353">
        <v>1</v>
      </c>
      <c r="H88" s="354">
        <v>28.3</v>
      </c>
      <c r="I88" s="353">
        <v>-2.4326307284105937</v>
      </c>
      <c r="J88" s="354">
        <v>1.0452875537809498</v>
      </c>
      <c r="K88" s="355">
        <f t="shared" si="24"/>
        <v>0.43553648074206247</v>
      </c>
      <c r="L88" s="312">
        <f>0.725/2.4</f>
        <v>0.30208333333333331</v>
      </c>
      <c r="M88" s="312"/>
      <c r="N88" s="16"/>
      <c r="O88" s="16"/>
      <c r="P88" s="16"/>
    </row>
    <row r="89" spans="6:24" ht="14.25" customHeight="1">
      <c r="G89" s="16"/>
      <c r="H89" s="16"/>
      <c r="I89" s="312"/>
      <c r="J89" s="16"/>
      <c r="K89" s="16"/>
      <c r="L89" s="312"/>
      <c r="M89" s="312"/>
      <c r="N89" s="16"/>
      <c r="O89" s="16"/>
      <c r="P89" s="16"/>
    </row>
    <row r="90" spans="6:24" ht="14.25" customHeight="1">
      <c r="N90" s="16"/>
      <c r="O90" s="16"/>
      <c r="P90" s="16"/>
    </row>
    <row r="91" spans="6:24" ht="14.25" customHeight="1"/>
    <row r="92" spans="6:24" ht="14.25" customHeight="1">
      <c r="F92" s="403" t="s">
        <v>103</v>
      </c>
      <c r="G92" s="243">
        <v>25</v>
      </c>
      <c r="H92" s="356" t="s">
        <v>104</v>
      </c>
      <c r="I92" s="357" t="s">
        <v>105</v>
      </c>
      <c r="J92" s="358" t="s">
        <v>106</v>
      </c>
      <c r="K92" s="359" t="s">
        <v>107</v>
      </c>
      <c r="L92" s="359" t="s">
        <v>108</v>
      </c>
      <c r="M92" s="359" t="s">
        <v>109</v>
      </c>
    </row>
    <row r="93" spans="6:24" ht="14.25" customHeight="1">
      <c r="F93" s="404"/>
      <c r="G93" s="360" t="s">
        <v>3</v>
      </c>
      <c r="H93" s="361">
        <v>1</v>
      </c>
      <c r="I93" s="411" t="s">
        <v>110</v>
      </c>
      <c r="J93" s="412"/>
      <c r="K93" s="412"/>
      <c r="L93" s="412"/>
      <c r="M93" s="413"/>
    </row>
    <row r="94" spans="6:24" ht="14.25" customHeight="1">
      <c r="F94" s="16"/>
      <c r="H94" s="339">
        <v>2</v>
      </c>
      <c r="I94" s="414" t="s">
        <v>110</v>
      </c>
      <c r="J94" s="402"/>
      <c r="K94" s="402"/>
      <c r="L94" s="402"/>
      <c r="M94" s="415"/>
    </row>
    <row r="95" spans="6:24" ht="14.25" customHeight="1">
      <c r="F95" s="16"/>
      <c r="H95" s="362">
        <v>3</v>
      </c>
      <c r="I95" s="363">
        <f>(I81+I82)/2</f>
        <v>4.8485947968232486</v>
      </c>
      <c r="J95" s="364">
        <f>(J81+J82)/2</f>
        <v>2.2219837043873554</v>
      </c>
      <c r="K95" s="365">
        <f>(1/2)*masse_vol*($G$92^2)*COS(RADIANS(I95))</f>
        <v>381.44261710240852</v>
      </c>
      <c r="L95" s="366">
        <f>K95*($I$48/10)*J95</f>
        <v>2398.592760589981</v>
      </c>
      <c r="M95" s="367">
        <f>L95*(J95*(1/4))</f>
        <v>1332.4085068731047</v>
      </c>
    </row>
    <row r="96" spans="6:24" ht="14.25" customHeight="1">
      <c r="F96" s="16"/>
      <c r="H96" s="362">
        <v>4</v>
      </c>
      <c r="I96" s="368">
        <f t="shared" ref="I96:J101" si="25">(I82+I83)/2</f>
        <v>1.4735151911954718</v>
      </c>
      <c r="J96" s="369">
        <f t="shared" si="25"/>
        <v>1.807409720697926</v>
      </c>
      <c r="K96" s="370">
        <f t="shared" ref="K96:K101" si="26">(1/2)*masse_vol*($G$92^2)*COS(RADIANS(I96))</f>
        <v>382.6859109478508</v>
      </c>
      <c r="L96" s="371">
        <f t="shared" ref="L96:L101" si="27">K96*($I$48/10)*J96</f>
        <v>1957.4267662422405</v>
      </c>
      <c r="M96" s="372">
        <f>L96*(J96*(1/4))</f>
        <v>884.4680412151331</v>
      </c>
    </row>
    <row r="97" spans="6:13" ht="14.25" customHeight="1">
      <c r="F97" s="16"/>
      <c r="H97" s="362">
        <v>5</v>
      </c>
      <c r="I97" s="368">
        <f t="shared" si="25"/>
        <v>-0.28816386485704726</v>
      </c>
      <c r="J97" s="369">
        <f t="shared" si="25"/>
        <v>1.5511806807954609</v>
      </c>
      <c r="K97" s="370">
        <f t="shared" si="26"/>
        <v>382.80765839923464</v>
      </c>
      <c r="L97" s="371">
        <f t="shared" si="27"/>
        <v>1680.4648789995183</v>
      </c>
      <c r="M97" s="372">
        <f t="shared" ref="M96:M101" si="28">L97*(J97*(1/4))</f>
        <v>651.67616376483363</v>
      </c>
    </row>
    <row r="98" spans="6:13" ht="14.25" customHeight="1">
      <c r="F98" s="16"/>
      <c r="H98" s="362">
        <v>6</v>
      </c>
      <c r="I98" s="368">
        <f t="shared" si="25"/>
        <v>-0.99764541679930208</v>
      </c>
      <c r="J98" s="369">
        <f t="shared" si="25"/>
        <v>1.3768999443222727</v>
      </c>
      <c r="K98" s="370">
        <f t="shared" si="26"/>
        <v>382.75447003605507</v>
      </c>
      <c r="L98" s="371">
        <f t="shared" si="27"/>
        <v>1491.4513420033391</v>
      </c>
      <c r="M98" s="372">
        <f t="shared" si="28"/>
        <v>513.39481744094405</v>
      </c>
    </row>
    <row r="99" spans="6:13" ht="14.25" customHeight="1">
      <c r="F99" s="16"/>
      <c r="H99" s="362">
        <v>7</v>
      </c>
      <c r="I99" s="368">
        <f t="shared" si="25"/>
        <v>-1.6831814200133608</v>
      </c>
      <c r="J99" s="369">
        <f t="shared" si="25"/>
        <v>1.2473453264143042</v>
      </c>
      <c r="K99" s="370">
        <f t="shared" si="26"/>
        <v>382.64732608098848</v>
      </c>
      <c r="L99" s="371">
        <f t="shared" si="27"/>
        <v>1350.7401914013051</v>
      </c>
      <c r="M99" s="372">
        <f t="shared" si="28"/>
        <v>421.20986623609514</v>
      </c>
    </row>
    <row r="100" spans="6:13" ht="14.25" customHeight="1">
      <c r="F100" s="16"/>
      <c r="H100" s="362">
        <v>8</v>
      </c>
      <c r="I100" s="368">
        <f t="shared" si="25"/>
        <v>-2.1059283480453463</v>
      </c>
      <c r="J100" s="369">
        <f t="shared" si="25"/>
        <v>1.1499320829708934</v>
      </c>
      <c r="K100" s="370">
        <f t="shared" si="26"/>
        <v>382.55394726393757</v>
      </c>
      <c r="L100" s="371">
        <f t="shared" si="27"/>
        <v>1244.9482925154587</v>
      </c>
      <c r="M100" s="372">
        <f t="shared" si="28"/>
        <v>357.90149580083965</v>
      </c>
    </row>
    <row r="101" spans="6:13" ht="14.25" customHeight="1">
      <c r="F101" s="16"/>
      <c r="H101" s="373">
        <v>9</v>
      </c>
      <c r="I101" s="374">
        <f t="shared" si="25"/>
        <v>-2.3485438441795372</v>
      </c>
      <c r="J101" s="375">
        <f t="shared" si="25"/>
        <v>1.0767730302201344</v>
      </c>
      <c r="K101" s="376">
        <f t="shared" si="26"/>
        <v>382.49095083479909</v>
      </c>
      <c r="L101" s="377">
        <f t="shared" si="27"/>
        <v>1165.5523106589328</v>
      </c>
      <c r="M101" s="378">
        <f t="shared" si="28"/>
        <v>313.75882335707462</v>
      </c>
    </row>
    <row r="102" spans="6:13" ht="14.25" customHeight="1">
      <c r="F102" s="16"/>
      <c r="G102" s="16"/>
      <c r="H102" s="16"/>
      <c r="I102" s="16"/>
      <c r="M102" s="379">
        <f>SUM(M95:M101)</f>
        <v>4474.8177146880244</v>
      </c>
    </row>
    <row r="103" spans="6:13" ht="14.25" customHeight="1">
      <c r="F103" s="16"/>
      <c r="G103" s="16"/>
      <c r="H103" s="16"/>
      <c r="I103" s="16"/>
      <c r="K103" s="380">
        <f>AVERAGE(J95:J101)</f>
        <v>1.4902177842583355</v>
      </c>
    </row>
    <row r="104" spans="6:13" ht="14.25" customHeight="1">
      <c r="F104" s="16"/>
      <c r="G104" s="16"/>
      <c r="H104" s="381" t="s">
        <v>111</v>
      </c>
      <c r="I104" s="16"/>
    </row>
    <row r="105" spans="6:13" ht="14.25" customHeight="1">
      <c r="F105" s="16"/>
      <c r="G105" s="16"/>
      <c r="H105" s="381" t="s">
        <v>112</v>
      </c>
      <c r="I105" s="382">
        <v>3000</v>
      </c>
      <c r="J105" s="383" t="s">
        <v>6</v>
      </c>
    </row>
    <row r="106" spans="6:13" ht="14.25" customHeight="1">
      <c r="F106" s="16"/>
      <c r="G106" s="16"/>
      <c r="H106" s="381" t="s">
        <v>113</v>
      </c>
      <c r="I106" s="382">
        <v>1500</v>
      </c>
      <c r="J106" s="383" t="s">
        <v>114</v>
      </c>
    </row>
    <row r="107" spans="6:13" ht="14.25" customHeight="1">
      <c r="H107" s="381" t="s">
        <v>113</v>
      </c>
      <c r="I107" s="384">
        <f>I106*((2*PI())/60)</f>
        <v>157.07963267948966</v>
      </c>
      <c r="J107" s="383" t="s">
        <v>49</v>
      </c>
    </row>
    <row r="108" spans="6:13" ht="14.25" customHeight="1">
      <c r="H108" s="381" t="s">
        <v>115</v>
      </c>
      <c r="I108" s="385">
        <f>I105/I107</f>
        <v>19.098593171027439</v>
      </c>
      <c r="J108" s="383" t="s">
        <v>116</v>
      </c>
    </row>
    <row r="109" spans="6:13" ht="14.25" customHeight="1"/>
    <row r="110" spans="6:13" ht="14.25" customHeight="1">
      <c r="H110" s="401" t="s">
        <v>117</v>
      </c>
      <c r="I110" s="314">
        <f>M102/I108</f>
        <v>234.30090764362276</v>
      </c>
    </row>
    <row r="111" spans="6:13" ht="14.25" customHeight="1">
      <c r="H111" s="402"/>
    </row>
    <row r="112" spans="6:13" ht="14.25" customHeight="1"/>
    <row r="113" s="211" customFormat="1" ht="14.25" customHeight="1"/>
    <row r="114" s="211" customFormat="1" ht="14.25" customHeight="1"/>
    <row r="115" s="211" customFormat="1" ht="14.25" customHeight="1"/>
    <row r="116" s="211" customFormat="1" ht="14.25" customHeight="1"/>
    <row r="117" s="211" customFormat="1" ht="14.25" customHeight="1"/>
    <row r="118" s="211" customFormat="1" ht="14.25" customHeight="1"/>
    <row r="119" s="211" customFormat="1" ht="14.25" customHeight="1"/>
    <row r="120" s="211" customFormat="1" ht="14.25" customHeight="1"/>
    <row r="121" s="211" customFormat="1" ht="14.25" customHeight="1"/>
    <row r="122" s="211" customFormat="1" ht="14.25" customHeight="1"/>
    <row r="123" s="211" customFormat="1" ht="14.25" customHeight="1"/>
    <row r="124" s="211" customFormat="1" ht="14.25" customHeight="1"/>
    <row r="125" s="211" customFormat="1" ht="14.25" customHeight="1"/>
    <row r="126" s="211" customFormat="1" ht="14.25" customHeight="1"/>
    <row r="127" s="211" customFormat="1" ht="14.25" customHeight="1"/>
    <row r="128" s="211" customFormat="1" ht="14.25" customHeight="1"/>
    <row r="129" s="211" customFormat="1" ht="14.25" customHeight="1"/>
    <row r="130" s="211" customFormat="1" ht="14.25" customHeight="1"/>
    <row r="131" s="211" customFormat="1" ht="14.25" customHeight="1"/>
    <row r="132" s="211" customFormat="1" ht="14.25" customHeight="1"/>
    <row r="133" s="211" customFormat="1" ht="14.25" customHeight="1"/>
    <row r="134" s="211" customFormat="1" ht="14.25" customHeight="1"/>
    <row r="135" s="211" customFormat="1" ht="14.25" customHeight="1"/>
    <row r="136" s="211" customFormat="1" ht="14.25" customHeight="1"/>
    <row r="137" s="211" customFormat="1" ht="14.25" customHeight="1"/>
    <row r="138" s="211" customFormat="1" ht="14.25" customHeight="1"/>
    <row r="139" s="211" customFormat="1" ht="14.25" customHeight="1"/>
    <row r="140" s="211" customFormat="1" ht="14.25" customHeight="1"/>
    <row r="141" s="211" customFormat="1" ht="14.25" customHeight="1"/>
    <row r="142" s="211" customFormat="1" ht="14.25" customHeight="1"/>
    <row r="143" s="211" customFormat="1" ht="14.25" customHeight="1"/>
    <row r="144" s="211" customFormat="1" ht="14.25" customHeight="1"/>
    <row r="145" s="211" customFormat="1" ht="14.25" customHeight="1"/>
    <row r="146" s="211" customFormat="1" ht="14.25" customHeight="1"/>
    <row r="147" s="211" customFormat="1" ht="14.25" customHeight="1"/>
    <row r="148" s="211" customFormat="1" ht="14.25" customHeight="1"/>
    <row r="149" s="211" customFormat="1" ht="14.25" customHeight="1"/>
    <row r="150" s="211" customFormat="1" ht="14.25" customHeight="1"/>
    <row r="151" s="211" customFormat="1" ht="14.25" customHeight="1"/>
    <row r="152" s="211" customFormat="1" ht="14.25" customHeight="1"/>
    <row r="153" s="211" customFormat="1" ht="14.25" customHeight="1"/>
    <row r="154" s="211" customFormat="1" ht="14.25" customHeight="1"/>
    <row r="155" s="211" customFormat="1" ht="14.25" customHeight="1"/>
    <row r="156" s="211" customFormat="1" ht="14.25" customHeight="1"/>
    <row r="157" s="211" customFormat="1" ht="14.25" customHeight="1"/>
    <row r="158" s="211" customFormat="1" ht="14.25" customHeight="1"/>
    <row r="159" s="211" customFormat="1" ht="14.25" customHeight="1"/>
    <row r="160" s="211" customFormat="1" ht="14.25" customHeight="1"/>
    <row r="161" s="211" customFormat="1" ht="14.25" customHeight="1"/>
    <row r="162" s="211" customFormat="1" ht="14.25" customHeight="1"/>
    <row r="163" s="211" customFormat="1" ht="14.25" customHeight="1"/>
    <row r="164" s="211" customFormat="1" ht="14.25" customHeight="1"/>
    <row r="165" s="211" customFormat="1" ht="14.25" customHeight="1"/>
    <row r="166" s="211" customFormat="1" ht="14.25" customHeight="1"/>
    <row r="167" s="211" customFormat="1" ht="14.25" customHeight="1"/>
    <row r="168" s="211" customFormat="1" ht="14.25" customHeight="1"/>
    <row r="169" s="211" customFormat="1" ht="14.25" customHeight="1"/>
    <row r="170" s="211" customFormat="1" ht="14.25" customHeight="1"/>
    <row r="171" s="211" customFormat="1" ht="14.25" customHeight="1"/>
    <row r="172" s="211" customFormat="1" ht="14.25" customHeight="1"/>
    <row r="173" s="211" customFormat="1" ht="14.25" customHeight="1"/>
    <row r="174" s="211" customFormat="1" ht="14.25" customHeight="1"/>
    <row r="175" s="211" customFormat="1" ht="14.25" customHeight="1"/>
    <row r="176" s="211" customFormat="1" ht="14.25" customHeight="1"/>
    <row r="177" s="211" customFormat="1" ht="14.25" customHeight="1"/>
    <row r="178" s="211" customFormat="1" ht="14.25" customHeight="1"/>
    <row r="179" s="211" customFormat="1" ht="14.25" customHeight="1"/>
    <row r="180" s="211" customFormat="1" ht="14.25" customHeight="1"/>
    <row r="181" s="211" customFormat="1" ht="14.25" customHeight="1"/>
    <row r="182" s="211" customFormat="1" ht="14.25" customHeight="1"/>
    <row r="183" s="211" customFormat="1" ht="14.25" customHeight="1"/>
    <row r="184" s="211" customFormat="1" ht="14.25" customHeight="1"/>
    <row r="185" s="211" customFormat="1" ht="14.25" customHeight="1"/>
    <row r="186" s="211" customFormat="1" ht="14.25" customHeight="1"/>
    <row r="187" s="211" customFormat="1" ht="14.25" customHeight="1"/>
    <row r="188" s="211" customFormat="1" ht="14.25" customHeight="1"/>
    <row r="189" s="211" customFormat="1" ht="14.25" customHeight="1"/>
    <row r="190" s="211" customFormat="1" ht="14.25" customHeight="1"/>
    <row r="191" s="211" customFormat="1" ht="14.25" customHeight="1"/>
    <row r="192" s="211" customFormat="1" ht="14.25" customHeight="1"/>
    <row r="193" s="211" customFormat="1" ht="14.25" customHeight="1"/>
    <row r="194" s="211" customFormat="1" ht="14.25" customHeight="1"/>
    <row r="195" s="211" customFormat="1" ht="14.25" customHeight="1"/>
    <row r="196" s="211" customFormat="1" ht="14.25" customHeight="1"/>
    <row r="197" s="211" customFormat="1" ht="14.25" customHeight="1"/>
    <row r="198" s="211" customFormat="1" ht="14.25" customHeight="1"/>
    <row r="199" s="211" customFormat="1" ht="14.25" customHeight="1"/>
    <row r="200" s="211" customFormat="1" ht="14.25" customHeight="1"/>
    <row r="201" s="211" customFormat="1" ht="14.25" customHeight="1"/>
    <row r="202" s="211" customFormat="1" ht="14.25" customHeight="1"/>
    <row r="203" s="211" customFormat="1" ht="14.25" customHeight="1"/>
    <row r="204" s="211" customFormat="1" ht="14.25" customHeight="1"/>
    <row r="205" s="211" customFormat="1" ht="14.25" customHeight="1"/>
    <row r="206" s="211" customFormat="1" ht="14.25" customHeight="1"/>
    <row r="207" s="211" customFormat="1" ht="14.25" customHeight="1"/>
    <row r="208" s="211" customFormat="1" ht="14.25" customHeight="1"/>
    <row r="209" s="211" customFormat="1" ht="14.25" customHeight="1"/>
    <row r="210" s="211" customFormat="1" ht="14.25" customHeight="1"/>
    <row r="211" s="211" customFormat="1" ht="14.25" customHeight="1"/>
    <row r="212" s="211" customFormat="1" ht="14.25" customHeight="1"/>
    <row r="213" s="211" customFormat="1" ht="14.25" customHeight="1"/>
    <row r="214" s="211" customFormat="1" ht="14.25" customHeight="1"/>
    <row r="215" s="211" customFormat="1" ht="14.25" customHeight="1"/>
    <row r="216" s="211" customFormat="1" ht="14.25" customHeight="1"/>
    <row r="217" s="211" customFormat="1" ht="14.25" customHeight="1"/>
    <row r="218" s="211" customFormat="1" ht="14.25" customHeight="1"/>
    <row r="219" s="211" customFormat="1" ht="14.25" customHeight="1"/>
    <row r="220" s="211" customFormat="1" ht="14.25" customHeight="1"/>
    <row r="221" s="211" customFormat="1" ht="14.25" customHeight="1"/>
    <row r="222" s="211" customFormat="1" ht="14.25" customHeight="1"/>
    <row r="223" s="211" customFormat="1" ht="14.25" customHeight="1"/>
    <row r="224" s="211" customFormat="1" ht="14.25" customHeight="1"/>
    <row r="225" s="211" customFormat="1" ht="14.25" customHeight="1"/>
    <row r="226" s="211" customFormat="1" ht="14.25" customHeight="1"/>
    <row r="227" s="211" customFormat="1" ht="14.25" customHeight="1"/>
    <row r="228" s="211" customFormat="1" ht="14.25" customHeight="1"/>
    <row r="229" s="211" customFormat="1" ht="14.25" customHeight="1"/>
    <row r="230" s="211" customFormat="1" ht="14.25" customHeight="1"/>
    <row r="231" s="211" customFormat="1" ht="14.25" customHeight="1"/>
    <row r="232" s="211" customFormat="1" ht="14.25" customHeight="1"/>
    <row r="233" s="211" customFormat="1" ht="14.25" customHeight="1"/>
    <row r="234" s="211" customFormat="1" ht="14.25" customHeight="1"/>
    <row r="235" s="211" customFormat="1" ht="14.25" customHeight="1"/>
    <row r="236" s="211" customFormat="1" ht="14.25" customHeight="1"/>
    <row r="237" s="211" customFormat="1" ht="14.25" customHeight="1"/>
    <row r="238" s="211" customFormat="1" ht="14.25" customHeight="1"/>
    <row r="239" s="211" customFormat="1" ht="14.25" customHeight="1"/>
    <row r="240" s="211" customFormat="1" ht="14.25" customHeight="1"/>
    <row r="241" s="211" customFormat="1" ht="14.25" customHeight="1"/>
    <row r="242" s="211" customFormat="1" ht="14.25" customHeight="1"/>
    <row r="243" s="211" customFormat="1" ht="14.25" customHeight="1"/>
    <row r="244" s="211" customFormat="1" ht="14.25" customHeight="1"/>
    <row r="245" s="211" customFormat="1" ht="14.25" customHeight="1"/>
    <row r="246" s="211" customFormat="1" ht="14.25" customHeight="1"/>
    <row r="247" s="211" customFormat="1" ht="14.25" customHeight="1"/>
    <row r="248" s="211" customFormat="1" ht="14.25" customHeight="1"/>
    <row r="249" s="211" customFormat="1" ht="14.25" customHeight="1"/>
    <row r="250" s="211" customFormat="1" ht="14.25" customHeight="1"/>
    <row r="251" s="211" customFormat="1" ht="14.25" customHeight="1"/>
    <row r="252" s="211" customFormat="1" ht="14.25" customHeight="1"/>
    <row r="253" s="211" customFormat="1" ht="14.25" customHeight="1"/>
    <row r="254" s="211" customFormat="1" ht="14.25" customHeight="1"/>
    <row r="255" s="211" customFormat="1" ht="14.25" customHeight="1"/>
    <row r="256" s="211" customFormat="1" ht="14.25" customHeight="1"/>
    <row r="257" s="211" customFormat="1" ht="14.25" customHeight="1"/>
    <row r="258" s="211" customFormat="1" ht="14.25" customHeight="1"/>
    <row r="259" s="211" customFormat="1" ht="14.25" customHeight="1"/>
    <row r="260" s="211" customFormat="1" ht="14.25" customHeight="1"/>
    <row r="261" s="211" customFormat="1" ht="14.25" customHeight="1"/>
    <row r="262" s="211" customFormat="1" ht="14.25" customHeight="1"/>
    <row r="263" s="211" customFormat="1" ht="14.25" customHeight="1"/>
    <row r="264" s="211" customFormat="1" ht="14.25" customHeight="1"/>
    <row r="265" s="211" customFormat="1" ht="14.25" customHeight="1"/>
    <row r="266" s="211" customFormat="1" ht="14.25" customHeight="1"/>
    <row r="267" s="211" customFormat="1" ht="14.25" customHeight="1"/>
    <row r="268" s="211" customFormat="1" ht="14.25" customHeight="1"/>
    <row r="269" s="211" customFormat="1" ht="14.25" customHeight="1"/>
    <row r="270" s="211" customFormat="1" ht="14.25" customHeight="1"/>
    <row r="271" s="211" customFormat="1" ht="14.25" customHeight="1"/>
    <row r="272" s="211" customFormat="1" ht="14.25" customHeight="1"/>
    <row r="273" s="211" customFormat="1" ht="14.25" customHeight="1"/>
    <row r="274" s="211" customFormat="1" ht="14.25" customHeight="1"/>
    <row r="275" s="211" customFormat="1" ht="14.25" customHeight="1"/>
    <row r="276" s="211" customFormat="1" ht="14.25" customHeight="1"/>
    <row r="277" s="211" customFormat="1" ht="14.25" customHeight="1"/>
    <row r="278" s="211" customFormat="1" ht="14.25" customHeight="1"/>
    <row r="279" s="211" customFormat="1" ht="14.25" customHeight="1"/>
    <row r="280" s="211" customFormat="1" ht="14.25" customHeight="1"/>
    <row r="281" s="211" customFormat="1" ht="14.25" customHeight="1"/>
    <row r="282" s="211" customFormat="1" ht="14.25" customHeight="1"/>
    <row r="283" s="211" customFormat="1" ht="14.25" customHeight="1"/>
    <row r="284" s="211" customFormat="1" ht="14.25" customHeight="1"/>
    <row r="285" s="211" customFormat="1" ht="14.25" customHeight="1"/>
    <row r="286" s="211" customFormat="1" ht="14.25" customHeight="1"/>
    <row r="287" s="211" customFormat="1" ht="14.25" customHeight="1"/>
    <row r="288" s="211" customFormat="1" ht="14.25" customHeight="1"/>
    <row r="289" s="211" customFormat="1" ht="14.25" customHeight="1"/>
    <row r="290" s="211" customFormat="1" ht="14.25" customHeight="1"/>
    <row r="291" s="211" customFormat="1" ht="14.25" customHeight="1"/>
    <row r="292" s="211" customFormat="1" ht="14.25" customHeight="1"/>
    <row r="293" s="211" customFormat="1" ht="14.25" customHeight="1"/>
    <row r="294" s="211" customFormat="1" ht="14.25" customHeight="1"/>
    <row r="295" s="211" customFormat="1" ht="14.25" customHeight="1"/>
    <row r="296" s="211" customFormat="1" ht="14.25" customHeight="1"/>
    <row r="297" s="211" customFormat="1" ht="14.25" customHeight="1"/>
    <row r="298" s="211" customFormat="1" ht="14.25" customHeight="1"/>
    <row r="299" s="211" customFormat="1" ht="14.25" customHeight="1"/>
    <row r="300" s="211" customFormat="1" ht="14.25" customHeight="1"/>
    <row r="301" s="211" customFormat="1" ht="14.25" customHeight="1"/>
    <row r="302" s="211" customFormat="1" ht="14.25" customHeight="1"/>
    <row r="303" s="211" customFormat="1" ht="14.25" customHeight="1"/>
    <row r="304" s="211" customFormat="1" ht="14.25" customHeight="1"/>
    <row r="305" s="211" customFormat="1" ht="14.25" customHeight="1"/>
    <row r="306" s="211" customFormat="1" ht="14.25" customHeight="1"/>
    <row r="307" s="211" customFormat="1" ht="14.25" customHeight="1"/>
    <row r="308" s="211" customFormat="1" ht="14.25" customHeight="1"/>
    <row r="309" s="211" customFormat="1" ht="14.25" customHeight="1"/>
    <row r="310" s="211" customFormat="1" ht="14.25" customHeight="1"/>
    <row r="311" s="211" customFormat="1" ht="14.25" customHeight="1"/>
    <row r="312" s="211" customFormat="1" ht="14.25" customHeight="1"/>
    <row r="313" s="211" customFormat="1" ht="14.25" customHeight="1"/>
    <row r="314" s="211" customFormat="1" ht="14.25" customHeight="1"/>
    <row r="315" s="211" customFormat="1" ht="14.25" customHeight="1"/>
    <row r="316" s="211" customFormat="1" ht="14.25" customHeight="1"/>
    <row r="317" s="211" customFormat="1" ht="14.25" customHeight="1"/>
    <row r="318" s="211" customFormat="1" ht="14.25" customHeight="1"/>
    <row r="319" s="211" customFormat="1" ht="14.25" customHeight="1"/>
    <row r="320" s="211" customFormat="1" ht="14.25" customHeight="1"/>
    <row r="321" s="211" customFormat="1" ht="14.25" customHeight="1"/>
    <row r="322" s="211" customFormat="1" ht="14.25" customHeight="1"/>
    <row r="323" s="211" customFormat="1" ht="14.25" customHeight="1"/>
    <row r="324" s="211" customFormat="1" ht="14.25" customHeight="1"/>
    <row r="325" s="211" customFormat="1" ht="14.25" customHeight="1"/>
    <row r="326" s="211" customFormat="1" ht="14.25" customHeight="1"/>
    <row r="327" s="211" customFormat="1" ht="14.25" customHeight="1"/>
    <row r="328" s="211" customFormat="1" ht="14.25" customHeight="1"/>
    <row r="329" s="211" customFormat="1" ht="14.25" customHeight="1"/>
    <row r="330" s="211" customFormat="1" ht="14.25" customHeight="1"/>
    <row r="331" s="211" customFormat="1" ht="14.25" customHeight="1"/>
    <row r="332" s="211" customFormat="1" ht="14.25" customHeight="1"/>
    <row r="333" s="211" customFormat="1" ht="14.25" customHeight="1"/>
    <row r="334" s="211" customFormat="1" ht="14.25" customHeight="1"/>
    <row r="335" s="211" customFormat="1" ht="14.25" customHeight="1"/>
    <row r="336" s="211" customFormat="1" ht="14.25" customHeight="1"/>
    <row r="337" s="211" customFormat="1" ht="14.25" customHeight="1"/>
    <row r="338" s="211" customFormat="1" ht="14.25" customHeight="1"/>
    <row r="339" s="211" customFormat="1" ht="14.25" customHeight="1"/>
    <row r="340" s="211" customFormat="1" ht="14.25" customHeight="1"/>
    <row r="341" s="211" customFormat="1" ht="14.25" customHeight="1"/>
    <row r="342" s="211" customFormat="1" ht="14.25" customHeight="1"/>
    <row r="343" s="211" customFormat="1" ht="14.25" customHeight="1"/>
    <row r="344" s="211" customFormat="1" ht="14.25" customHeight="1"/>
    <row r="345" s="211" customFormat="1" ht="14.25" customHeight="1"/>
    <row r="346" s="211" customFormat="1" ht="14.25" customHeight="1"/>
    <row r="347" s="211" customFormat="1" ht="14.25" customHeight="1"/>
    <row r="348" s="211" customFormat="1" ht="14.25" customHeight="1"/>
    <row r="349" s="211" customFormat="1" ht="14.25" customHeight="1"/>
    <row r="350" s="211" customFormat="1" ht="14.25" customHeight="1"/>
    <row r="351" s="211" customFormat="1" ht="14.25" customHeight="1"/>
    <row r="352" s="211" customFormat="1" ht="14.25" customHeight="1"/>
    <row r="353" s="211" customFormat="1" ht="14.25" customHeight="1"/>
    <row r="354" s="211" customFormat="1" ht="14.25" customHeight="1"/>
    <row r="355" s="211" customFormat="1" ht="14.25" customHeight="1"/>
    <row r="356" s="211" customFormat="1" ht="14.25" customHeight="1"/>
    <row r="357" s="211" customFormat="1" ht="14.25" customHeight="1"/>
    <row r="358" s="211" customFormat="1" ht="14.25" customHeight="1"/>
    <row r="359" s="211" customFormat="1" ht="14.25" customHeight="1"/>
    <row r="360" s="211" customFormat="1" ht="14.25" customHeight="1"/>
    <row r="361" s="211" customFormat="1" ht="14.25" customHeight="1"/>
    <row r="362" s="211" customFormat="1" ht="14.25" customHeight="1"/>
    <row r="363" s="211" customFormat="1" ht="14.25" customHeight="1"/>
    <row r="364" s="211" customFormat="1" ht="14.25" customHeight="1"/>
    <row r="365" s="211" customFormat="1" ht="14.25" customHeight="1"/>
    <row r="366" s="211" customFormat="1" ht="14.25" customHeight="1"/>
    <row r="367" s="211" customFormat="1" ht="14.25" customHeight="1"/>
    <row r="368" s="211" customFormat="1" ht="14.25" customHeight="1"/>
    <row r="369" s="211" customFormat="1" ht="14.25" customHeight="1"/>
    <row r="370" s="211" customFormat="1" ht="14.25" customHeight="1"/>
    <row r="371" s="211" customFormat="1" ht="14.25" customHeight="1"/>
    <row r="372" s="211" customFormat="1" ht="14.25" customHeight="1"/>
    <row r="373" s="211" customFormat="1" ht="14.25" customHeight="1"/>
    <row r="374" s="211" customFormat="1" ht="14.25" customHeight="1"/>
    <row r="375" s="211" customFormat="1" ht="14.25" customHeight="1"/>
    <row r="376" s="211" customFormat="1" ht="14.25" customHeight="1"/>
    <row r="377" s="211" customFormat="1" ht="14.25" customHeight="1"/>
    <row r="378" s="211" customFormat="1" ht="14.25" customHeight="1"/>
    <row r="379" s="211" customFormat="1" ht="14.25" customHeight="1"/>
    <row r="380" s="211" customFormat="1" ht="14.25" customHeight="1"/>
    <row r="381" s="211" customFormat="1" ht="14.25" customHeight="1"/>
    <row r="382" s="211" customFormat="1" ht="14.25" customHeight="1"/>
    <row r="383" s="211" customFormat="1" ht="14.25" customHeight="1"/>
    <row r="384" s="211" customFormat="1" ht="14.25" customHeight="1"/>
    <row r="385" s="211" customFormat="1" ht="14.25" customHeight="1"/>
    <row r="386" s="211" customFormat="1" ht="14.25" customHeight="1"/>
    <row r="387" s="211" customFormat="1" ht="14.25" customHeight="1"/>
    <row r="388" s="211" customFormat="1" ht="14.25" customHeight="1"/>
    <row r="389" s="211" customFormat="1" ht="14.25" customHeight="1"/>
    <row r="390" s="211" customFormat="1" ht="14.25" customHeight="1"/>
    <row r="391" s="211" customFormat="1" ht="14.25" customHeight="1"/>
    <row r="392" s="211" customFormat="1" ht="14.25" customHeight="1"/>
    <row r="393" s="211" customFormat="1" ht="14.25" customHeight="1"/>
    <row r="394" s="211" customFormat="1" ht="14.25" customHeight="1"/>
    <row r="395" s="211" customFormat="1" ht="14.25" customHeight="1"/>
    <row r="396" s="211" customFormat="1" ht="14.25" customHeight="1"/>
    <row r="397" s="211" customFormat="1" ht="14.25" customHeight="1"/>
    <row r="398" s="211" customFormat="1" ht="14.25" customHeight="1"/>
    <row r="399" s="211" customFormat="1" ht="14.25" customHeight="1"/>
    <row r="400" s="211" customFormat="1" ht="14.25" customHeight="1"/>
    <row r="401" s="211" customFormat="1" ht="14.25" customHeight="1"/>
    <row r="402" s="211" customFormat="1" ht="14.25" customHeight="1"/>
    <row r="403" s="211" customFormat="1" ht="14.25" customHeight="1"/>
    <row r="404" s="211" customFormat="1" ht="14.25" customHeight="1"/>
    <row r="405" s="211" customFormat="1" ht="14.25" customHeight="1"/>
    <row r="406" s="211" customFormat="1" ht="14.25" customHeight="1"/>
    <row r="407" s="211" customFormat="1" ht="14.25" customHeight="1"/>
    <row r="408" s="211" customFormat="1" ht="14.25" customHeight="1"/>
    <row r="409" s="211" customFormat="1" ht="14.25" customHeight="1"/>
    <row r="410" s="211" customFormat="1" ht="14.25" customHeight="1"/>
    <row r="411" s="211" customFormat="1" ht="14.25" customHeight="1"/>
    <row r="412" s="211" customFormat="1" ht="14.25" customHeight="1"/>
    <row r="413" s="211" customFormat="1" ht="14.25" customHeight="1"/>
    <row r="414" s="211" customFormat="1" ht="14.25" customHeight="1"/>
    <row r="415" s="211" customFormat="1" ht="14.25" customHeight="1"/>
    <row r="416" s="211" customFormat="1" ht="14.25" customHeight="1"/>
    <row r="417" s="211" customFormat="1" ht="14.25" customHeight="1"/>
    <row r="418" s="211" customFormat="1" ht="14.25" customHeight="1"/>
    <row r="419" s="211" customFormat="1" ht="14.25" customHeight="1"/>
    <row r="420" s="211" customFormat="1" ht="14.25" customHeight="1"/>
    <row r="421" s="211" customFormat="1" ht="14.25" customHeight="1"/>
    <row r="422" s="211" customFormat="1" ht="14.25" customHeight="1"/>
    <row r="423" s="211" customFormat="1" ht="14.25" customHeight="1"/>
    <row r="424" s="211" customFormat="1" ht="14.25" customHeight="1"/>
    <row r="425" s="211" customFormat="1" ht="14.25" customHeight="1"/>
    <row r="426" s="211" customFormat="1" ht="14.25" customHeight="1"/>
    <row r="427" s="211" customFormat="1" ht="14.25" customHeight="1"/>
    <row r="428" s="211" customFormat="1" ht="14.25" customHeight="1"/>
    <row r="429" s="211" customFormat="1" ht="14.25" customHeight="1"/>
    <row r="430" s="211" customFormat="1" ht="14.25" customHeight="1"/>
    <row r="431" s="211" customFormat="1" ht="14.25" customHeight="1"/>
    <row r="432" s="211" customFormat="1" ht="14.25" customHeight="1"/>
    <row r="433" s="211" customFormat="1" ht="14.25" customHeight="1"/>
    <row r="434" s="211" customFormat="1" ht="14.25" customHeight="1"/>
    <row r="435" s="211" customFormat="1" ht="14.25" customHeight="1"/>
    <row r="436" s="211" customFormat="1" ht="14.25" customHeight="1"/>
    <row r="437" s="211" customFormat="1" ht="14.25" customHeight="1"/>
    <row r="438" s="211" customFormat="1" ht="14.25" customHeight="1"/>
    <row r="439" s="211" customFormat="1" ht="14.25" customHeight="1"/>
    <row r="440" s="211" customFormat="1" ht="14.25" customHeight="1"/>
    <row r="441" s="211" customFormat="1" ht="14.25" customHeight="1"/>
    <row r="442" s="211" customFormat="1" ht="14.25" customHeight="1"/>
    <row r="443" s="211" customFormat="1" ht="14.25" customHeight="1"/>
    <row r="444" s="211" customFormat="1" ht="14.25" customHeight="1"/>
    <row r="445" s="211" customFormat="1" ht="14.25" customHeight="1"/>
    <row r="446" s="211" customFormat="1" ht="14.25" customHeight="1"/>
    <row r="447" s="211" customFormat="1" ht="14.25" customHeight="1"/>
    <row r="448" s="211" customFormat="1" ht="14.25" customHeight="1"/>
    <row r="449" s="211" customFormat="1" ht="14.25" customHeight="1"/>
    <row r="450" s="211" customFormat="1" ht="14.25" customHeight="1"/>
    <row r="451" s="211" customFormat="1" ht="14.25" customHeight="1"/>
    <row r="452" s="211" customFormat="1" ht="14.25" customHeight="1"/>
    <row r="453" s="211" customFormat="1" ht="14.25" customHeight="1"/>
    <row r="454" s="211" customFormat="1" ht="14.25" customHeight="1"/>
    <row r="455" s="211" customFormat="1" ht="14.25" customHeight="1"/>
    <row r="456" s="211" customFormat="1" ht="14.25" customHeight="1"/>
    <row r="457" s="211" customFormat="1" ht="14.25" customHeight="1"/>
    <row r="458" s="211" customFormat="1" ht="14.25" customHeight="1"/>
    <row r="459" s="211" customFormat="1" ht="14.25" customHeight="1"/>
    <row r="460" s="211" customFormat="1" ht="14.25" customHeight="1"/>
    <row r="461" s="211" customFormat="1" ht="14.25" customHeight="1"/>
    <row r="462" s="211" customFormat="1" ht="14.25" customHeight="1"/>
    <row r="463" s="211" customFormat="1" ht="14.25" customHeight="1"/>
    <row r="464" s="211" customFormat="1" ht="14.25" customHeight="1"/>
    <row r="465" s="211" customFormat="1" ht="14.25" customHeight="1"/>
    <row r="466" s="211" customFormat="1" ht="14.25" customHeight="1"/>
    <row r="467" s="211" customFormat="1" ht="14.25" customHeight="1"/>
    <row r="468" s="211" customFormat="1" ht="14.25" customHeight="1"/>
    <row r="469" s="211" customFormat="1" ht="14.25" customHeight="1"/>
    <row r="470" s="211" customFormat="1" ht="14.25" customHeight="1"/>
    <row r="471" s="211" customFormat="1" ht="14.25" customHeight="1"/>
    <row r="472" s="211" customFormat="1" ht="14.25" customHeight="1"/>
    <row r="473" s="211" customFormat="1" ht="14.25" customHeight="1"/>
    <row r="474" s="211" customFormat="1" ht="14.25" customHeight="1"/>
    <row r="475" s="211" customFormat="1" ht="14.25" customHeight="1"/>
    <row r="476" s="211" customFormat="1" ht="14.25" customHeight="1"/>
    <row r="477" s="211" customFormat="1" ht="14.25" customHeight="1"/>
    <row r="478" s="211" customFormat="1" ht="14.25" customHeight="1"/>
    <row r="479" s="211" customFormat="1" ht="14.25" customHeight="1"/>
    <row r="480" s="211" customFormat="1" ht="14.25" customHeight="1"/>
    <row r="481" s="211" customFormat="1" ht="14.25" customHeight="1"/>
    <row r="482" s="211" customFormat="1" ht="14.25" customHeight="1"/>
    <row r="483" s="211" customFormat="1" ht="14.25" customHeight="1"/>
    <row r="484" s="211" customFormat="1" ht="14.25" customHeight="1"/>
    <row r="485" s="211" customFormat="1" ht="14.25" customHeight="1"/>
    <row r="486" s="211" customFormat="1" ht="14.25" customHeight="1"/>
    <row r="487" s="211" customFormat="1" ht="14.25" customHeight="1"/>
    <row r="488" s="211" customFormat="1" ht="14.25" customHeight="1"/>
    <row r="489" s="211" customFormat="1" ht="14.25" customHeight="1"/>
    <row r="490" s="211" customFormat="1" ht="14.25" customHeight="1"/>
    <row r="491" s="211" customFormat="1" ht="14.25" customHeight="1"/>
    <row r="492" s="211" customFormat="1" ht="14.25" customHeight="1"/>
    <row r="493" s="211" customFormat="1" ht="14.25" customHeight="1"/>
    <row r="494" s="211" customFormat="1" ht="14.25" customHeight="1"/>
    <row r="495" s="211" customFormat="1" ht="14.25" customHeight="1"/>
    <row r="496" s="211" customFormat="1" ht="14.25" customHeight="1"/>
    <row r="497" s="211" customFormat="1" ht="14.25" customHeight="1"/>
    <row r="498" s="211" customFormat="1" ht="14.25" customHeight="1"/>
    <row r="499" s="211" customFormat="1" ht="14.25" customHeight="1"/>
    <row r="500" s="211" customFormat="1" ht="14.25" customHeight="1"/>
    <row r="501" s="211" customFormat="1" ht="14.25" customHeight="1"/>
    <row r="502" s="211" customFormat="1" ht="14.25" customHeight="1"/>
    <row r="503" s="211" customFormat="1" ht="14.25" customHeight="1"/>
    <row r="504" s="211" customFormat="1" ht="14.25" customHeight="1"/>
    <row r="505" s="211" customFormat="1" ht="14.25" customHeight="1"/>
    <row r="506" s="211" customFormat="1" ht="14.25" customHeight="1"/>
    <row r="507" s="211" customFormat="1" ht="14.25" customHeight="1"/>
    <row r="508" s="211" customFormat="1" ht="14.25" customHeight="1"/>
    <row r="509" s="211" customFormat="1" ht="14.25" customHeight="1"/>
    <row r="510" s="211" customFormat="1" ht="14.25" customHeight="1"/>
    <row r="511" s="211" customFormat="1" ht="14.25" customHeight="1"/>
    <row r="512" s="211" customFormat="1" ht="14.25" customHeight="1"/>
    <row r="513" s="211" customFormat="1" ht="14.25" customHeight="1"/>
    <row r="514" s="211" customFormat="1" ht="14.25" customHeight="1"/>
    <row r="515" s="211" customFormat="1" ht="14.25" customHeight="1"/>
    <row r="516" s="211" customFormat="1" ht="14.25" customHeight="1"/>
    <row r="517" s="211" customFormat="1" ht="14.25" customHeight="1"/>
    <row r="518" s="211" customFormat="1" ht="14.25" customHeight="1"/>
    <row r="519" s="211" customFormat="1" ht="14.25" customHeight="1"/>
    <row r="520" s="211" customFormat="1" ht="14.25" customHeight="1"/>
    <row r="521" s="211" customFormat="1" ht="14.25" customHeight="1"/>
    <row r="522" s="211" customFormat="1" ht="14.25" customHeight="1"/>
    <row r="523" s="211" customFormat="1" ht="14.25" customHeight="1"/>
    <row r="524" s="211" customFormat="1" ht="14.25" customHeight="1"/>
    <row r="525" s="211" customFormat="1" ht="14.25" customHeight="1"/>
    <row r="526" s="211" customFormat="1" ht="14.25" customHeight="1"/>
    <row r="527" s="211" customFormat="1" ht="14.25" customHeight="1"/>
    <row r="528" s="211" customFormat="1" ht="14.25" customHeight="1"/>
    <row r="529" s="211" customFormat="1" ht="14.25" customHeight="1"/>
    <row r="530" s="211" customFormat="1" ht="14.25" customHeight="1"/>
    <row r="531" s="211" customFormat="1" ht="14.25" customHeight="1"/>
    <row r="532" s="211" customFormat="1" ht="14.25" customHeight="1"/>
    <row r="533" s="211" customFormat="1" ht="14.25" customHeight="1"/>
    <row r="534" s="211" customFormat="1" ht="14.25" customHeight="1"/>
    <row r="535" s="211" customFormat="1" ht="14.25" customHeight="1"/>
    <row r="536" s="211" customFormat="1" ht="14.25" customHeight="1"/>
    <row r="537" s="211" customFormat="1" ht="14.25" customHeight="1"/>
    <row r="538" s="211" customFormat="1" ht="14.25" customHeight="1"/>
    <row r="539" s="211" customFormat="1" ht="14.25" customHeight="1"/>
    <row r="540" s="211" customFormat="1" ht="14.25" customHeight="1"/>
    <row r="541" s="211" customFormat="1" ht="14.25" customHeight="1"/>
    <row r="542" s="211" customFormat="1" ht="14.25" customHeight="1"/>
    <row r="543" s="211" customFormat="1" ht="14.25" customHeight="1"/>
    <row r="544" s="211" customFormat="1" ht="14.25" customHeight="1"/>
    <row r="545" s="211" customFormat="1" ht="14.25" customHeight="1"/>
    <row r="546" s="211" customFormat="1" ht="14.25" customHeight="1"/>
    <row r="547" s="211" customFormat="1" ht="14.25" customHeight="1"/>
    <row r="548" s="211" customFormat="1" ht="14.25" customHeight="1"/>
    <row r="549" s="211" customFormat="1" ht="14.25" customHeight="1"/>
    <row r="550" s="211" customFormat="1" ht="14.25" customHeight="1"/>
    <row r="551" s="211" customFormat="1" ht="14.25" customHeight="1"/>
    <row r="552" s="211" customFormat="1" ht="14.25" customHeight="1"/>
    <row r="553" s="211" customFormat="1" ht="14.25" customHeight="1"/>
    <row r="554" s="211" customFormat="1" ht="14.25" customHeight="1"/>
    <row r="555" s="211" customFormat="1" ht="14.25" customHeight="1"/>
    <row r="556" s="211" customFormat="1" ht="14.25" customHeight="1"/>
    <row r="557" s="211" customFormat="1" ht="14.25" customHeight="1"/>
    <row r="558" s="211" customFormat="1" ht="14.25" customHeight="1"/>
    <row r="559" s="211" customFormat="1" ht="14.25" customHeight="1"/>
    <row r="560" s="211" customFormat="1" ht="14.25" customHeight="1"/>
    <row r="561" s="211" customFormat="1" ht="14.25" customHeight="1"/>
    <row r="562" s="211" customFormat="1" ht="14.25" customHeight="1"/>
    <row r="563" s="211" customFormat="1" ht="14.25" customHeight="1"/>
    <row r="564" s="211" customFormat="1" ht="14.25" customHeight="1"/>
    <row r="565" s="211" customFormat="1" ht="14.25" customHeight="1"/>
    <row r="566" s="211" customFormat="1" ht="14.25" customHeight="1"/>
    <row r="567" s="211" customFormat="1" ht="14.25" customHeight="1"/>
    <row r="568" s="211" customFormat="1" ht="14.25" customHeight="1"/>
    <row r="569" s="211" customFormat="1" ht="14.25" customHeight="1"/>
    <row r="570" s="211" customFormat="1" ht="14.25" customHeight="1"/>
    <row r="571" s="211" customFormat="1" ht="14.25" customHeight="1"/>
    <row r="572" s="211" customFormat="1" ht="14.25" customHeight="1"/>
    <row r="573" s="211" customFormat="1" ht="14.25" customHeight="1"/>
    <row r="574" s="211" customFormat="1" ht="14.25" customHeight="1"/>
    <row r="575" s="211" customFormat="1" ht="14.25" customHeight="1"/>
    <row r="576" s="211" customFormat="1" ht="14.25" customHeight="1"/>
    <row r="577" s="211" customFormat="1" ht="14.25" customHeight="1"/>
    <row r="578" s="211" customFormat="1" ht="14.25" customHeight="1"/>
    <row r="579" s="211" customFormat="1" ht="14.25" customHeight="1"/>
    <row r="580" s="211" customFormat="1" ht="14.25" customHeight="1"/>
    <row r="581" s="211" customFormat="1" ht="14.25" customHeight="1"/>
    <row r="582" s="211" customFormat="1" ht="14.25" customHeight="1"/>
    <row r="583" s="211" customFormat="1" ht="14.25" customHeight="1"/>
    <row r="584" s="211" customFormat="1" ht="14.25" customHeight="1"/>
    <row r="585" s="211" customFormat="1" ht="14.25" customHeight="1"/>
    <row r="586" s="211" customFormat="1" ht="14.25" customHeight="1"/>
    <row r="587" s="211" customFormat="1" ht="14.25" customHeight="1"/>
    <row r="588" s="211" customFormat="1" ht="14.25" customHeight="1"/>
    <row r="589" s="211" customFormat="1" ht="14.25" customHeight="1"/>
    <row r="590" s="211" customFormat="1" ht="14.25" customHeight="1"/>
    <row r="591" s="211" customFormat="1" ht="14.25" customHeight="1"/>
    <row r="592" s="211" customFormat="1" ht="14.25" customHeight="1"/>
    <row r="593" s="211" customFormat="1" ht="14.25" customHeight="1"/>
    <row r="594" s="211" customFormat="1" ht="14.25" customHeight="1"/>
    <row r="595" s="211" customFormat="1" ht="14.25" customHeight="1"/>
    <row r="596" s="211" customFormat="1" ht="14.25" customHeight="1"/>
    <row r="597" s="211" customFormat="1" ht="14.25" customHeight="1"/>
    <row r="598" s="211" customFormat="1" ht="14.25" customHeight="1"/>
    <row r="599" s="211" customFormat="1" ht="14.25" customHeight="1"/>
    <row r="600" s="211" customFormat="1" ht="14.25" customHeight="1"/>
    <row r="601" s="211" customFormat="1" ht="14.25" customHeight="1"/>
    <row r="602" s="211" customFormat="1" ht="14.25" customHeight="1"/>
    <row r="603" s="211" customFormat="1" ht="14.25" customHeight="1"/>
    <row r="604" s="211" customFormat="1" ht="14.25" customHeight="1"/>
    <row r="605" s="211" customFormat="1" ht="14.25" customHeight="1"/>
    <row r="606" s="211" customFormat="1" ht="14.25" customHeight="1"/>
    <row r="607" s="211" customFormat="1" ht="14.25" customHeight="1"/>
    <row r="608" s="211" customFormat="1" ht="14.25" customHeight="1"/>
    <row r="609" s="211" customFormat="1" ht="14.25" customHeight="1"/>
    <row r="610" s="211" customFormat="1" ht="14.25" customHeight="1"/>
    <row r="611" s="211" customFormat="1" ht="14.25" customHeight="1"/>
    <row r="612" s="211" customFormat="1" ht="14.25" customHeight="1"/>
    <row r="613" s="211" customFormat="1" ht="14.25" customHeight="1"/>
    <row r="614" s="211" customFormat="1" ht="14.25" customHeight="1"/>
    <row r="615" s="211" customFormat="1" ht="14.25" customHeight="1"/>
    <row r="616" s="211" customFormat="1" ht="14.25" customHeight="1"/>
    <row r="617" s="211" customFormat="1" ht="14.25" customHeight="1"/>
    <row r="618" s="211" customFormat="1" ht="14.25" customHeight="1"/>
    <row r="619" s="211" customFormat="1" ht="14.25" customHeight="1"/>
    <row r="620" s="211" customFormat="1" ht="14.25" customHeight="1"/>
    <row r="621" s="211" customFormat="1" ht="14.25" customHeight="1"/>
    <row r="622" s="211" customFormat="1" ht="14.25" customHeight="1"/>
    <row r="623" s="211" customFormat="1" ht="14.25" customHeight="1"/>
    <row r="624" s="211" customFormat="1" ht="14.25" customHeight="1"/>
    <row r="625" s="211" customFormat="1" ht="14.25" customHeight="1"/>
    <row r="626" s="211" customFormat="1" ht="14.25" customHeight="1"/>
    <row r="627" s="211" customFormat="1" ht="14.25" customHeight="1"/>
    <row r="628" s="211" customFormat="1" ht="14.25" customHeight="1"/>
    <row r="629" s="211" customFormat="1" ht="14.25" customHeight="1"/>
    <row r="630" s="211" customFormat="1" ht="14.25" customHeight="1"/>
    <row r="631" s="211" customFormat="1" ht="14.25" customHeight="1"/>
    <row r="632" s="211" customFormat="1" ht="14.25" customHeight="1"/>
    <row r="633" s="211" customFormat="1" ht="14.25" customHeight="1"/>
    <row r="634" s="211" customFormat="1" ht="14.25" customHeight="1"/>
    <row r="635" s="211" customFormat="1" ht="14.25" customHeight="1"/>
    <row r="636" s="211" customFormat="1" ht="14.25" customHeight="1"/>
    <row r="637" s="211" customFormat="1" ht="14.25" customHeight="1"/>
    <row r="638" s="211" customFormat="1" ht="14.25" customHeight="1"/>
    <row r="639" s="211" customFormat="1" ht="14.25" customHeight="1"/>
    <row r="640" s="211" customFormat="1" ht="14.25" customHeight="1"/>
    <row r="641" s="211" customFormat="1" ht="14.25" customHeight="1"/>
    <row r="642" s="211" customFormat="1" ht="14.25" customHeight="1"/>
    <row r="643" s="211" customFormat="1" ht="14.25" customHeight="1"/>
    <row r="644" s="211" customFormat="1" ht="14.25" customHeight="1"/>
    <row r="645" s="211" customFormat="1" ht="14.25" customHeight="1"/>
    <row r="646" s="211" customFormat="1" ht="14.25" customHeight="1"/>
    <row r="647" s="211" customFormat="1" ht="14.25" customHeight="1"/>
    <row r="648" s="211" customFormat="1" ht="14.25" customHeight="1"/>
    <row r="649" s="211" customFormat="1" ht="14.25" customHeight="1"/>
    <row r="650" s="211" customFormat="1" ht="14.25" customHeight="1"/>
    <row r="651" s="211" customFormat="1" ht="14.25" customHeight="1"/>
    <row r="652" s="211" customFormat="1" ht="14.25" customHeight="1"/>
    <row r="653" s="211" customFormat="1" ht="14.25" customHeight="1"/>
    <row r="654" s="211" customFormat="1" ht="14.25" customHeight="1"/>
    <row r="655" s="211" customFormat="1" ht="14.25" customHeight="1"/>
    <row r="656" s="211" customFormat="1" ht="14.25" customHeight="1"/>
    <row r="657" s="211" customFormat="1" ht="14.25" customHeight="1"/>
    <row r="658" s="211" customFormat="1" ht="14.25" customHeight="1"/>
    <row r="659" s="211" customFormat="1" ht="14.25" customHeight="1"/>
    <row r="660" s="211" customFormat="1" ht="14.25" customHeight="1"/>
    <row r="661" s="211" customFormat="1" ht="14.25" customHeight="1"/>
    <row r="662" s="211" customFormat="1" ht="14.25" customHeight="1"/>
    <row r="663" s="211" customFormat="1" ht="14.25" customHeight="1"/>
    <row r="664" s="211" customFormat="1" ht="14.25" customHeight="1"/>
    <row r="665" s="211" customFormat="1" ht="14.25" customHeight="1"/>
    <row r="666" s="211" customFormat="1" ht="14.25" customHeight="1"/>
    <row r="667" s="211" customFormat="1" ht="14.25" customHeight="1"/>
    <row r="668" s="211" customFormat="1" ht="14.25" customHeight="1"/>
    <row r="669" s="211" customFormat="1" ht="14.25" customHeight="1"/>
    <row r="670" s="211" customFormat="1" ht="14.25" customHeight="1"/>
    <row r="671" s="211" customFormat="1" ht="14.25" customHeight="1"/>
    <row r="672" s="211" customFormat="1" ht="14.25" customHeight="1"/>
    <row r="673" s="211" customFormat="1" ht="14.25" customHeight="1"/>
    <row r="674" s="211" customFormat="1" ht="14.25" customHeight="1"/>
    <row r="675" s="211" customFormat="1" ht="14.25" customHeight="1"/>
    <row r="676" s="211" customFormat="1" ht="14.25" customHeight="1"/>
    <row r="677" s="211" customFormat="1" ht="14.25" customHeight="1"/>
    <row r="678" s="211" customFormat="1" ht="14.25" customHeight="1"/>
    <row r="679" s="211" customFormat="1" ht="14.25" customHeight="1"/>
    <row r="680" s="211" customFormat="1" ht="14.25" customHeight="1"/>
    <row r="681" s="211" customFormat="1" ht="14.25" customHeight="1"/>
    <row r="682" s="211" customFormat="1" ht="14.25" customHeight="1"/>
    <row r="683" s="211" customFormat="1" ht="14.25" customHeight="1"/>
    <row r="684" s="211" customFormat="1" ht="14.25" customHeight="1"/>
    <row r="685" s="211" customFormat="1" ht="14.25" customHeight="1"/>
    <row r="686" s="211" customFormat="1" ht="14.25" customHeight="1"/>
    <row r="687" s="211" customFormat="1" ht="14.25" customHeight="1"/>
    <row r="688" s="211" customFormat="1" ht="14.25" customHeight="1"/>
    <row r="689" s="211" customFormat="1" ht="14.25" customHeight="1"/>
    <row r="690" s="211" customFormat="1" ht="14.25" customHeight="1"/>
    <row r="691" s="211" customFormat="1" ht="14.25" customHeight="1"/>
    <row r="692" s="211" customFormat="1" ht="14.25" customHeight="1"/>
    <row r="693" s="211" customFormat="1" ht="14.25" customHeight="1"/>
    <row r="694" s="211" customFormat="1" ht="14.25" customHeight="1"/>
    <row r="695" s="211" customFormat="1" ht="14.25" customHeight="1"/>
    <row r="696" s="211" customFormat="1" ht="14.25" customHeight="1"/>
    <row r="697" s="211" customFormat="1" ht="14.25" customHeight="1"/>
    <row r="698" s="211" customFormat="1" ht="14.25" customHeight="1"/>
    <row r="699" s="211" customFormat="1" ht="14.25" customHeight="1"/>
    <row r="700" s="211" customFormat="1" ht="14.25" customHeight="1"/>
    <row r="701" s="211" customFormat="1" ht="14.25" customHeight="1"/>
    <row r="702" s="211" customFormat="1" ht="14.25" customHeight="1"/>
    <row r="703" s="211" customFormat="1" ht="14.25" customHeight="1"/>
    <row r="704" s="211" customFormat="1" ht="14.25" customHeight="1"/>
    <row r="705" s="211" customFormat="1" ht="14.25" customHeight="1"/>
    <row r="706" s="211" customFormat="1" ht="14.25" customHeight="1"/>
    <row r="707" s="211" customFormat="1" ht="14.25" customHeight="1"/>
    <row r="708" s="211" customFormat="1" ht="14.25" customHeight="1"/>
    <row r="709" s="211" customFormat="1" ht="14.25" customHeight="1"/>
    <row r="710" s="211" customFormat="1" ht="14.25" customHeight="1"/>
    <row r="711" s="211" customFormat="1" ht="14.25" customHeight="1"/>
    <row r="712" s="211" customFormat="1" ht="14.25" customHeight="1"/>
    <row r="713" s="211" customFormat="1" ht="14.25" customHeight="1"/>
    <row r="714" s="211" customFormat="1" ht="14.25" customHeight="1"/>
    <row r="715" s="211" customFormat="1" ht="14.25" customHeight="1"/>
    <row r="716" s="211" customFormat="1" ht="14.25" customHeight="1"/>
    <row r="717" s="211" customFormat="1" ht="14.25" customHeight="1"/>
    <row r="718" s="211" customFormat="1" ht="14.25" customHeight="1"/>
    <row r="719" s="211" customFormat="1" ht="14.25" customHeight="1"/>
    <row r="720" s="211" customFormat="1" ht="14.25" customHeight="1"/>
    <row r="721" s="211" customFormat="1" ht="14.25" customHeight="1"/>
    <row r="722" s="211" customFormat="1" ht="14.25" customHeight="1"/>
    <row r="723" s="211" customFormat="1" ht="14.25" customHeight="1"/>
    <row r="724" s="211" customFormat="1" ht="14.25" customHeight="1"/>
    <row r="725" s="211" customFormat="1" ht="14.25" customHeight="1"/>
    <row r="726" s="211" customFormat="1" ht="14.25" customHeight="1"/>
    <row r="727" s="211" customFormat="1" ht="14.25" customHeight="1"/>
    <row r="728" s="211" customFormat="1" ht="14.25" customHeight="1"/>
    <row r="729" s="211" customFormat="1" ht="14.25" customHeight="1"/>
    <row r="730" s="211" customFormat="1" ht="14.25" customHeight="1"/>
    <row r="731" s="211" customFormat="1" ht="14.25" customHeight="1"/>
    <row r="732" s="211" customFormat="1" ht="14.25" customHeight="1"/>
    <row r="733" s="211" customFormat="1" ht="14.25" customHeight="1"/>
    <row r="734" s="211" customFormat="1" ht="14.25" customHeight="1"/>
    <row r="735" s="211" customFormat="1" ht="14.25" customHeight="1"/>
    <row r="736" s="211" customFormat="1" ht="14.25" customHeight="1"/>
    <row r="737" s="211" customFormat="1" ht="14.25" customHeight="1"/>
    <row r="738" s="211" customFormat="1" ht="14.25" customHeight="1"/>
    <row r="739" s="211" customFormat="1" ht="14.25" customHeight="1"/>
    <row r="740" s="211" customFormat="1" ht="14.25" customHeight="1"/>
    <row r="741" s="211" customFormat="1" ht="14.25" customHeight="1"/>
    <row r="742" s="211" customFormat="1" ht="14.25" customHeight="1"/>
    <row r="743" s="211" customFormat="1" ht="14.25" customHeight="1"/>
    <row r="744" s="211" customFormat="1" ht="14.25" customHeight="1"/>
    <row r="745" s="211" customFormat="1" ht="14.25" customHeight="1"/>
    <row r="746" s="211" customFormat="1" ht="14.25" customHeight="1"/>
    <row r="747" s="211" customFormat="1" ht="14.25" customHeight="1"/>
    <row r="748" s="211" customFormat="1" ht="14.25" customHeight="1"/>
    <row r="749" s="211" customFormat="1" ht="14.25" customHeight="1"/>
    <row r="750" s="211" customFormat="1" ht="14.25" customHeight="1"/>
    <row r="751" s="211" customFormat="1" ht="14.25" customHeight="1"/>
    <row r="752" s="211" customFormat="1" ht="14.25" customHeight="1"/>
    <row r="753" s="211" customFormat="1" ht="14.25" customHeight="1"/>
    <row r="754" s="211" customFormat="1" ht="14.25" customHeight="1"/>
    <row r="755" s="211" customFormat="1" ht="14.25" customHeight="1"/>
    <row r="756" s="211" customFormat="1" ht="14.25" customHeight="1"/>
    <row r="757" s="211" customFormat="1" ht="14.25" customHeight="1"/>
    <row r="758" s="211" customFormat="1" ht="14.25" customHeight="1"/>
    <row r="759" s="211" customFormat="1" ht="14.25" customHeight="1"/>
    <row r="760" s="211" customFormat="1" ht="14.25" customHeight="1"/>
    <row r="761" s="211" customFormat="1" ht="14.25" customHeight="1"/>
    <row r="762" s="211" customFormat="1" ht="14.25" customHeight="1"/>
    <row r="763" s="211" customFormat="1" ht="14.25" customHeight="1"/>
    <row r="764" s="211" customFormat="1" ht="14.25" customHeight="1"/>
    <row r="765" s="211" customFormat="1" ht="14.25" customHeight="1"/>
    <row r="766" s="211" customFormat="1" ht="14.25" customHeight="1"/>
    <row r="767" s="211" customFormat="1" ht="14.25" customHeight="1"/>
    <row r="768" s="211" customFormat="1" ht="14.25" customHeight="1"/>
    <row r="769" s="211" customFormat="1" ht="14.25" customHeight="1"/>
    <row r="770" s="211" customFormat="1" ht="14.25" customHeight="1"/>
    <row r="771" s="211" customFormat="1" ht="14.25" customHeight="1"/>
    <row r="772" s="211" customFormat="1" ht="14.25" customHeight="1"/>
    <row r="773" s="211" customFormat="1" ht="14.25" customHeight="1"/>
    <row r="774" s="211" customFormat="1" ht="14.25" customHeight="1"/>
    <row r="775" s="211" customFormat="1" ht="14.25" customHeight="1"/>
    <row r="776" s="211" customFormat="1" ht="14.25" customHeight="1"/>
    <row r="777" s="211" customFormat="1" ht="14.25" customHeight="1"/>
    <row r="778" s="211" customFormat="1" ht="14.25" customHeight="1"/>
    <row r="779" s="211" customFormat="1" ht="14.25" customHeight="1"/>
    <row r="780" s="211" customFormat="1" ht="14.25" customHeight="1"/>
    <row r="781" s="211" customFormat="1" ht="14.25" customHeight="1"/>
    <row r="782" s="211" customFormat="1" ht="14.25" customHeight="1"/>
    <row r="783" s="211" customFormat="1" ht="14.25" customHeight="1"/>
    <row r="784" s="211" customFormat="1" ht="14.25" customHeight="1"/>
    <row r="785" s="211" customFormat="1" ht="14.25" customHeight="1"/>
    <row r="786" s="211" customFormat="1" ht="14.25" customHeight="1"/>
    <row r="787" s="211" customFormat="1" ht="14.25" customHeight="1"/>
    <row r="788" s="211" customFormat="1" ht="14.25" customHeight="1"/>
    <row r="789" s="211" customFormat="1" ht="14.25" customHeight="1"/>
    <row r="790" s="211" customFormat="1" ht="14.25" customHeight="1"/>
    <row r="791" s="211" customFormat="1" ht="14.25" customHeight="1"/>
    <row r="792" s="211" customFormat="1" ht="14.25" customHeight="1"/>
    <row r="793" s="211" customFormat="1" ht="14.25" customHeight="1"/>
    <row r="794" s="211" customFormat="1" ht="14.25" customHeight="1"/>
    <row r="795" s="211" customFormat="1" ht="14.25" customHeight="1"/>
    <row r="796" s="211" customFormat="1" ht="14.25" customHeight="1"/>
    <row r="797" s="211" customFormat="1" ht="14.25" customHeight="1"/>
    <row r="798" s="211" customFormat="1" ht="14.25" customHeight="1"/>
    <row r="799" s="211" customFormat="1" ht="14.25" customHeight="1"/>
    <row r="800" s="211" customFormat="1" ht="14.25" customHeight="1"/>
    <row r="801" s="211" customFormat="1" ht="14.25" customHeight="1"/>
    <row r="802" s="211" customFormat="1" ht="14.25" customHeight="1"/>
    <row r="803" s="211" customFormat="1" ht="14.25" customHeight="1"/>
    <row r="804" s="211" customFormat="1" ht="14.25" customHeight="1"/>
    <row r="805" s="211" customFormat="1" ht="14.25" customHeight="1"/>
    <row r="806" s="211" customFormat="1" ht="14.25" customHeight="1"/>
    <row r="807" s="211" customFormat="1" ht="14.25" customHeight="1"/>
    <row r="808" s="211" customFormat="1" ht="14.25" customHeight="1"/>
    <row r="809" s="211" customFormat="1" ht="14.25" customHeight="1"/>
    <row r="810" s="211" customFormat="1" ht="14.25" customHeight="1"/>
    <row r="811" s="211" customFormat="1" ht="14.25" customHeight="1"/>
    <row r="812" s="211" customFormat="1" ht="14.25" customHeight="1"/>
    <row r="813" s="211" customFormat="1" ht="14.25" customHeight="1"/>
    <row r="814" s="211" customFormat="1" ht="14.25" customHeight="1"/>
    <row r="815" s="211" customFormat="1" ht="14.25" customHeight="1"/>
    <row r="816" s="211" customFormat="1" ht="14.25" customHeight="1"/>
    <row r="817" s="211" customFormat="1" ht="14.25" customHeight="1"/>
    <row r="818" s="211" customFormat="1" ht="14.25" customHeight="1"/>
    <row r="819" s="211" customFormat="1" ht="14.25" customHeight="1"/>
    <row r="820" s="211" customFormat="1" ht="14.25" customHeight="1"/>
    <row r="821" s="211" customFormat="1" ht="14.25" customHeight="1"/>
    <row r="822" s="211" customFormat="1" ht="14.25" customHeight="1"/>
    <row r="823" s="211" customFormat="1" ht="14.25" customHeight="1"/>
    <row r="824" s="211" customFormat="1" ht="14.25" customHeight="1"/>
    <row r="825" s="211" customFormat="1" ht="14.25" customHeight="1"/>
    <row r="826" s="211" customFormat="1" ht="14.25" customHeight="1"/>
    <row r="827" s="211" customFormat="1" ht="14.25" customHeight="1"/>
    <row r="828" s="211" customFormat="1" ht="14.25" customHeight="1"/>
    <row r="829" s="211" customFormat="1" ht="14.25" customHeight="1"/>
    <row r="830" s="211" customFormat="1" ht="14.25" customHeight="1"/>
    <row r="831" s="211" customFormat="1" ht="14.25" customHeight="1"/>
    <row r="832" s="211" customFormat="1" ht="14.25" customHeight="1"/>
    <row r="833" s="211" customFormat="1" ht="14.25" customHeight="1"/>
    <row r="834" s="211" customFormat="1" ht="14.25" customHeight="1"/>
    <row r="835" s="211" customFormat="1" ht="14.25" customHeight="1"/>
    <row r="836" s="211" customFormat="1" ht="14.25" customHeight="1"/>
    <row r="837" s="211" customFormat="1" ht="14.25" customHeight="1"/>
    <row r="838" s="211" customFormat="1" ht="14.25" customHeight="1"/>
    <row r="839" s="211" customFormat="1" ht="14.25" customHeight="1"/>
    <row r="840" s="211" customFormat="1" ht="14.25" customHeight="1"/>
    <row r="841" s="211" customFormat="1" ht="14.25" customHeight="1"/>
    <row r="842" s="211" customFormat="1" ht="14.25" customHeight="1"/>
    <row r="843" s="211" customFormat="1" ht="14.25" customHeight="1"/>
    <row r="844" s="211" customFormat="1" ht="14.25" customHeight="1"/>
    <row r="845" s="211" customFormat="1" ht="14.25" customHeight="1"/>
    <row r="846" s="211" customFormat="1" ht="14.25" customHeight="1"/>
    <row r="847" s="211" customFormat="1" ht="14.25" customHeight="1"/>
    <row r="848" s="211" customFormat="1" ht="14.25" customHeight="1"/>
    <row r="849" s="211" customFormat="1" ht="14.25" customHeight="1"/>
    <row r="850" s="211" customFormat="1" ht="14.25" customHeight="1"/>
    <row r="851" s="211" customFormat="1" ht="14.25" customHeight="1"/>
    <row r="852" s="211" customFormat="1" ht="14.25" customHeight="1"/>
    <row r="853" s="211" customFormat="1" ht="14.25" customHeight="1"/>
    <row r="854" s="211" customFormat="1" ht="14.25" customHeight="1"/>
    <row r="855" s="211" customFormat="1" ht="14.25" customHeight="1"/>
    <row r="856" s="211" customFormat="1" ht="14.25" customHeight="1"/>
    <row r="857" s="211" customFormat="1" ht="14.25" customHeight="1"/>
    <row r="858" s="211" customFormat="1" ht="14.25" customHeight="1"/>
    <row r="859" s="211" customFormat="1" ht="14.25" customHeight="1"/>
    <row r="860" s="211" customFormat="1" ht="14.25" customHeight="1"/>
    <row r="861" s="211" customFormat="1" ht="14.25" customHeight="1"/>
    <row r="862" s="211" customFormat="1" ht="14.25" customHeight="1"/>
    <row r="863" s="211" customFormat="1" ht="14.25" customHeight="1"/>
    <row r="864" s="211" customFormat="1" ht="14.25" customHeight="1"/>
    <row r="865" s="211" customFormat="1" ht="14.25" customHeight="1"/>
    <row r="866" s="211" customFormat="1" ht="14.25" customHeight="1"/>
    <row r="867" s="211" customFormat="1" ht="14.25" customHeight="1"/>
    <row r="868" s="211" customFormat="1" ht="14.25" customHeight="1"/>
    <row r="869" s="211" customFormat="1" ht="14.25" customHeight="1"/>
    <row r="870" s="211" customFormat="1" ht="14.25" customHeight="1"/>
    <row r="871" s="211" customFormat="1" ht="14.25" customHeight="1"/>
    <row r="872" s="211" customFormat="1" ht="14.25" customHeight="1"/>
    <row r="873" s="211" customFormat="1" ht="14.25" customHeight="1"/>
    <row r="874" s="211" customFormat="1" ht="14.25" customHeight="1"/>
    <row r="875" s="211" customFormat="1" ht="14.25" customHeight="1"/>
    <row r="876" s="211" customFormat="1" ht="14.25" customHeight="1"/>
    <row r="877" s="211" customFormat="1" ht="14.25" customHeight="1"/>
    <row r="878" s="211" customFormat="1" ht="14.25" customHeight="1"/>
    <row r="879" s="211" customFormat="1" ht="14.25" customHeight="1"/>
    <row r="880" s="211" customFormat="1" ht="14.25" customHeight="1"/>
    <row r="881" s="211" customFormat="1" ht="14.25" customHeight="1"/>
    <row r="882" s="211" customFormat="1" ht="14.25" customHeight="1"/>
    <row r="883" s="211" customFormat="1" ht="14.25" customHeight="1"/>
    <row r="884" s="211" customFormat="1" ht="14.25" customHeight="1"/>
    <row r="885" s="211" customFormat="1" ht="14.25" customHeight="1"/>
    <row r="886" s="211" customFormat="1" ht="14.25" customHeight="1"/>
    <row r="887" s="211" customFormat="1" ht="14.25" customHeight="1"/>
    <row r="888" s="211" customFormat="1" ht="14.25" customHeight="1"/>
    <row r="889" s="211" customFormat="1" ht="14.25" customHeight="1"/>
    <row r="890" s="211" customFormat="1" ht="14.25" customHeight="1"/>
    <row r="891" s="211" customFormat="1" ht="14.25" customHeight="1"/>
    <row r="892" s="211" customFormat="1" ht="14.25" customHeight="1"/>
    <row r="893" s="211" customFormat="1" ht="14.25" customHeight="1"/>
    <row r="894" s="211" customFormat="1" ht="14.25" customHeight="1"/>
    <row r="895" s="211" customFormat="1" ht="14.25" customHeight="1"/>
    <row r="896" s="211" customFormat="1" ht="14.25" customHeight="1"/>
    <row r="897" s="211" customFormat="1" ht="14.25" customHeight="1"/>
    <row r="898" s="211" customFormat="1" ht="14.25" customHeight="1"/>
    <row r="899" s="211" customFormat="1" ht="14.25" customHeight="1"/>
    <row r="900" s="211" customFormat="1" ht="14.25" customHeight="1"/>
    <row r="901" s="211" customFormat="1" ht="14.25" customHeight="1"/>
    <row r="902" s="211" customFormat="1" ht="14.25" customHeight="1"/>
    <row r="903" s="211" customFormat="1" ht="14.25" customHeight="1"/>
    <row r="904" s="211" customFormat="1" ht="14.25" customHeight="1"/>
    <row r="905" s="211" customFormat="1" ht="14.25" customHeight="1"/>
    <row r="906" s="211" customFormat="1" ht="14.25" customHeight="1"/>
    <row r="907" s="211" customFormat="1" ht="14.25" customHeight="1"/>
    <row r="908" s="211" customFormat="1" ht="14.25" customHeight="1"/>
    <row r="909" s="211" customFormat="1" ht="14.25" customHeight="1"/>
    <row r="910" s="211" customFormat="1" ht="14.25" customHeight="1"/>
    <row r="911" s="211" customFormat="1" ht="14.25" customHeight="1"/>
    <row r="912" s="211" customFormat="1" ht="14.25" customHeight="1"/>
    <row r="913" s="211" customFormat="1" ht="14.25" customHeight="1"/>
    <row r="914" s="211" customFormat="1" ht="14.25" customHeight="1"/>
    <row r="915" s="211" customFormat="1" ht="14.25" customHeight="1"/>
    <row r="916" s="211" customFormat="1" ht="14.25" customHeight="1"/>
    <row r="917" s="211" customFormat="1" ht="14.25" customHeight="1"/>
    <row r="918" s="211" customFormat="1" ht="14.25" customHeight="1"/>
    <row r="919" s="211" customFormat="1" ht="14.25" customHeight="1"/>
    <row r="920" s="211" customFormat="1" ht="14.25" customHeight="1"/>
    <row r="921" s="211" customFormat="1" ht="14.25" customHeight="1"/>
    <row r="922" s="211" customFormat="1" ht="14.25" customHeight="1"/>
    <row r="923" s="211" customFormat="1" ht="14.25" customHeight="1"/>
    <row r="924" s="211" customFormat="1" ht="14.25" customHeight="1"/>
    <row r="925" s="211" customFormat="1" ht="14.25" customHeight="1"/>
    <row r="926" s="211" customFormat="1" ht="14.25" customHeight="1"/>
    <row r="927" s="211" customFormat="1" ht="14.25" customHeight="1"/>
    <row r="928" s="211" customFormat="1" ht="14.25" customHeight="1"/>
    <row r="929" s="211" customFormat="1" ht="14.25" customHeight="1"/>
    <row r="930" s="211" customFormat="1" ht="14.25" customHeight="1"/>
    <row r="931" s="211" customFormat="1" ht="14.25" customHeight="1"/>
    <row r="932" s="211" customFormat="1" ht="14.25" customHeight="1"/>
    <row r="933" s="211" customFormat="1" ht="14.25" customHeight="1"/>
    <row r="934" s="211" customFormat="1" ht="14.25" customHeight="1"/>
    <row r="935" s="211" customFormat="1" ht="14.25" customHeight="1"/>
    <row r="936" s="211" customFormat="1" ht="14.25" customHeight="1"/>
    <row r="937" s="211" customFormat="1" ht="14.25" customHeight="1"/>
    <row r="938" s="211" customFormat="1" ht="14.25" customHeight="1"/>
    <row r="939" s="211" customFormat="1" ht="14.25" customHeight="1"/>
    <row r="940" s="211" customFormat="1" ht="14.25" customHeight="1"/>
    <row r="941" s="211" customFormat="1" ht="14.25" customHeight="1"/>
    <row r="942" s="211" customFormat="1" ht="14.25" customHeight="1"/>
    <row r="943" s="211" customFormat="1" ht="14.25" customHeight="1"/>
    <row r="944" s="211" customFormat="1" ht="14.25" customHeight="1"/>
    <row r="945" s="211" customFormat="1" ht="14.25" customHeight="1"/>
    <row r="946" s="211" customFormat="1" ht="14.25" customHeight="1"/>
    <row r="947" s="211" customFormat="1" ht="14.25" customHeight="1"/>
    <row r="948" s="211" customFormat="1" ht="14.25" customHeight="1"/>
    <row r="949" s="211" customFormat="1" ht="14.25" customHeight="1"/>
    <row r="950" s="211" customFormat="1" ht="14.25" customHeight="1"/>
    <row r="951" s="211" customFormat="1" ht="14.25" customHeight="1"/>
    <row r="952" s="211" customFormat="1" ht="14.25" customHeight="1"/>
    <row r="953" s="211" customFormat="1" ht="14.25" customHeight="1"/>
    <row r="954" s="211" customFormat="1" ht="14.25" customHeight="1"/>
    <row r="955" s="211" customFormat="1" ht="14.25" customHeight="1"/>
    <row r="956" s="211" customFormat="1" ht="14.25" customHeight="1"/>
    <row r="957" s="211" customFormat="1" ht="14.25" customHeight="1"/>
    <row r="958" s="211" customFormat="1" ht="14.25" customHeight="1"/>
    <row r="959" s="211" customFormat="1" ht="14.25" customHeight="1"/>
    <row r="960" s="211" customFormat="1" ht="14.25" customHeight="1"/>
    <row r="961" s="211" customFormat="1" ht="14.25" customHeight="1"/>
    <row r="962" s="211" customFormat="1" ht="14.25" customHeight="1"/>
    <row r="963" s="211" customFormat="1" ht="14.25" customHeight="1"/>
    <row r="964" s="211" customFormat="1" ht="14.25" customHeight="1"/>
    <row r="965" s="211" customFormat="1" ht="14.25" customHeight="1"/>
    <row r="966" s="211" customFormat="1" ht="14.25" customHeight="1"/>
    <row r="967" s="211" customFormat="1" ht="14.25" customHeight="1"/>
    <row r="968" s="211" customFormat="1" ht="14.25" customHeight="1"/>
    <row r="969" s="211" customFormat="1" ht="14.25" customHeight="1"/>
    <row r="970" s="211" customFormat="1" ht="14.25" customHeight="1"/>
    <row r="971" s="211" customFormat="1" ht="14.25" customHeight="1"/>
    <row r="972" s="211" customFormat="1" ht="14.25" customHeight="1"/>
    <row r="973" s="211" customFormat="1" ht="14.25" customHeight="1"/>
    <row r="974" s="211" customFormat="1" ht="14.25" customHeight="1"/>
    <row r="975" s="211" customFormat="1" ht="14.25" customHeight="1"/>
    <row r="976" s="211" customFormat="1" ht="14.25" customHeight="1"/>
    <row r="977" s="211" customFormat="1" ht="14.25" customHeight="1"/>
    <row r="978" s="211" customFormat="1" ht="14.25" customHeight="1"/>
    <row r="979" s="211" customFormat="1" ht="14.25" customHeight="1"/>
    <row r="980" s="211" customFormat="1" ht="14.25" customHeight="1"/>
    <row r="981" s="211" customFormat="1" ht="14.25" customHeight="1"/>
    <row r="982" s="211" customFormat="1" ht="14.25" customHeight="1"/>
    <row r="983" s="211" customFormat="1" ht="14.25" customHeight="1"/>
    <row r="984" s="211" customFormat="1" ht="14.25" customHeight="1"/>
    <row r="985" s="211" customFormat="1" ht="14.25" customHeight="1"/>
    <row r="986" s="211" customFormat="1" ht="14.25" customHeight="1"/>
    <row r="987" s="211" customFormat="1" ht="14.25" customHeight="1"/>
    <row r="988" s="211" customFormat="1" ht="14.25" customHeight="1"/>
    <row r="989" s="211" customFormat="1" ht="14.25" customHeight="1"/>
    <row r="990" s="211" customFormat="1" ht="14.25" customHeight="1"/>
    <row r="991" s="211" customFormat="1" ht="14.25" customHeight="1"/>
    <row r="992" s="211" customFormat="1" ht="14.25" customHeight="1"/>
    <row r="993" s="211" customFormat="1" ht="14.25" customHeight="1"/>
    <row r="994" s="211" customFormat="1" ht="14.25" customHeight="1"/>
    <row r="995" s="211" customFormat="1" ht="14.25" customHeight="1"/>
    <row r="996" s="211" customFormat="1" ht="14.25" customHeight="1"/>
    <row r="997" s="211" customFormat="1" ht="14.25" customHeight="1"/>
    <row r="998" s="211" customFormat="1" ht="14.25" customHeight="1"/>
    <row r="999" s="211" customFormat="1" ht="14.25" customHeight="1"/>
    <row r="1000" s="211" customFormat="1" ht="14.25" customHeight="1"/>
    <row r="1001" s="211" customFormat="1" ht="14.25" customHeight="1"/>
    <row r="1002" s="211" customFormat="1" ht="14.25" customHeight="1"/>
  </sheetData>
  <mergeCells count="8">
    <mergeCell ref="H26:J27"/>
    <mergeCell ref="H110:H111"/>
    <mergeCell ref="F92:F93"/>
    <mergeCell ref="P54:R54"/>
    <mergeCell ref="Q74:T74"/>
    <mergeCell ref="Q82:R82"/>
    <mergeCell ref="I93:M93"/>
    <mergeCell ref="I94:M94"/>
  </mergeCells>
  <conditionalFormatting sqref="Q58:Q73 AA57 Q77:Q1002 Z58:Z72">
    <cfRule type="cellIs" dxfId="7" priority="2" operator="greaterThan">
      <formula>15</formula>
    </cfRule>
  </conditionalFormatting>
  <conditionalFormatting sqref="Q76">
    <cfRule type="cellIs" dxfId="6" priority="1" operator="greaterThan">
      <formula>15</formula>
    </cfRule>
  </conditionalFormatting>
  <pageMargins left="0.7" right="0.7" top="0.75" bottom="0.75" header="0" footer="0"/>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EA3A5-015E-487E-98D1-818032978553}">
  <sheetPr>
    <tabColor rgb="FF808080"/>
  </sheetPr>
  <dimension ref="A1:AB1002"/>
  <sheetViews>
    <sheetView topLeftCell="G25" workbookViewId="0">
      <selection activeCell="L41" sqref="L41"/>
    </sheetView>
  </sheetViews>
  <sheetFormatPr defaultColWidth="12.625" defaultRowHeight="15" customHeight="1"/>
  <cols>
    <col min="1" max="1" width="10.375" customWidth="1"/>
    <col min="2" max="2" width="14.125" customWidth="1"/>
    <col min="3" max="3" width="17.25" customWidth="1"/>
    <col min="4" max="5" width="9.375" customWidth="1"/>
    <col min="6" max="6" width="17.25" customWidth="1"/>
    <col min="7" max="7" width="15.375" customWidth="1"/>
    <col min="8" max="8" width="19.75" customWidth="1"/>
    <col min="9" max="9" width="9.375" customWidth="1"/>
    <col min="10" max="10" width="11.25" customWidth="1"/>
    <col min="11" max="11" width="11.625" customWidth="1"/>
    <col min="12" max="12" width="12.75" customWidth="1"/>
    <col min="13" max="13" width="14.75" customWidth="1"/>
    <col min="14" max="14" width="12.25" customWidth="1"/>
    <col min="15" max="15" width="10.125" customWidth="1"/>
    <col min="16" max="16" width="13.625" customWidth="1"/>
    <col min="17" max="17" width="19.875" customWidth="1"/>
    <col min="18" max="18" width="16.125" customWidth="1"/>
    <col min="19" max="19" width="16.5" customWidth="1"/>
    <col min="20" max="20" width="17.625" customWidth="1"/>
    <col min="21" max="21" width="16.625" customWidth="1"/>
    <col min="22" max="23" width="9.375" customWidth="1"/>
    <col min="24" max="24" width="19.125" customWidth="1"/>
    <col min="25" max="25" width="12.875" customWidth="1"/>
    <col min="26" max="26" width="10.25" customWidth="1"/>
    <col min="27" max="27" width="13" customWidth="1"/>
  </cols>
  <sheetData>
    <row r="1" spans="1:14" ht="14.25" customHeight="1">
      <c r="A1" s="1" t="s">
        <v>0</v>
      </c>
      <c r="B1" s="2">
        <v>1.2250000000000001</v>
      </c>
      <c r="C1" s="2" t="s">
        <v>1</v>
      </c>
    </row>
    <row r="2" spans="1:14" ht="14.25" customHeight="1">
      <c r="A2" s="2" t="s">
        <v>2</v>
      </c>
      <c r="B2" s="2">
        <v>8.5</v>
      </c>
      <c r="C2" s="2" t="s">
        <v>3</v>
      </c>
    </row>
    <row r="3" spans="1:14" ht="12.75" customHeight="1">
      <c r="A3" s="2" t="s">
        <v>4</v>
      </c>
      <c r="B3" s="2">
        <v>1</v>
      </c>
      <c r="C3" s="2" t="s">
        <v>5</v>
      </c>
    </row>
    <row r="4" spans="1:14" ht="15" customHeight="1">
      <c r="A4" s="2" t="s">
        <v>4</v>
      </c>
      <c r="B4" s="1">
        <f>B3*10^6</f>
        <v>1000000</v>
      </c>
      <c r="C4" s="2" t="s">
        <v>6</v>
      </c>
    </row>
    <row r="5" spans="1:14" ht="17.25" customHeight="1">
      <c r="A5" s="115" t="s">
        <v>7</v>
      </c>
      <c r="B5" s="115">
        <v>0.59299999999999997</v>
      </c>
      <c r="C5" s="115"/>
      <c r="D5" s="4"/>
      <c r="E5" s="4"/>
      <c r="F5" s="4"/>
      <c r="G5" s="4"/>
      <c r="H5" s="4"/>
      <c r="I5" s="4"/>
      <c r="J5" s="4"/>
      <c r="K5" s="4"/>
      <c r="L5" s="4"/>
      <c r="M5" s="4"/>
      <c r="N5" s="4"/>
    </row>
    <row r="6" spans="1:14" ht="14.25" customHeight="1"/>
    <row r="7" spans="1:14" ht="14.25" customHeight="1"/>
    <row r="8" spans="1:14" ht="45" customHeight="1">
      <c r="B8" s="116" t="s">
        <v>8</v>
      </c>
      <c r="C8" s="116" t="s">
        <v>9</v>
      </c>
      <c r="D8" s="6"/>
      <c r="E8" s="6"/>
      <c r="F8" s="6"/>
      <c r="G8" s="6"/>
      <c r="H8" s="6"/>
      <c r="I8" s="6"/>
    </row>
    <row r="9" spans="1:14" ht="14.25" customHeight="1">
      <c r="B9" s="7">
        <v>0</v>
      </c>
      <c r="C9" s="8">
        <f t="shared" ref="C9:C39" si="0">(1/2)*masse_vol*B9^3</f>
        <v>0</v>
      </c>
    </row>
    <row r="10" spans="1:14" ht="14.25" customHeight="1">
      <c r="B10" s="7">
        <v>1</v>
      </c>
      <c r="C10" s="8">
        <f t="shared" si="0"/>
        <v>0.61250000000000004</v>
      </c>
    </row>
    <row r="11" spans="1:14" ht="14.25" customHeight="1">
      <c r="B11" s="7">
        <v>2</v>
      </c>
      <c r="C11" s="8">
        <f t="shared" si="0"/>
        <v>4.9000000000000004</v>
      </c>
    </row>
    <row r="12" spans="1:14" ht="14.25" customHeight="1">
      <c r="B12" s="7">
        <v>3</v>
      </c>
      <c r="C12" s="8">
        <f t="shared" si="0"/>
        <v>16.537500000000001</v>
      </c>
    </row>
    <row r="13" spans="1:14" ht="14.25" customHeight="1">
      <c r="B13" s="7">
        <v>4</v>
      </c>
      <c r="C13" s="8">
        <f t="shared" si="0"/>
        <v>39.200000000000003</v>
      </c>
    </row>
    <row r="14" spans="1:14" ht="14.25" customHeight="1">
      <c r="B14" s="7">
        <v>5</v>
      </c>
      <c r="C14" s="8">
        <f t="shared" si="0"/>
        <v>76.5625</v>
      </c>
    </row>
    <row r="15" spans="1:14" ht="14.25" customHeight="1">
      <c r="B15" s="7">
        <v>6</v>
      </c>
      <c r="C15" s="8">
        <f t="shared" si="0"/>
        <v>132.30000000000001</v>
      </c>
    </row>
    <row r="16" spans="1:14" ht="14.25" customHeight="1">
      <c r="B16" s="7">
        <v>7</v>
      </c>
      <c r="C16" s="8">
        <f t="shared" si="0"/>
        <v>210.08750000000001</v>
      </c>
    </row>
    <row r="17" spans="2:10" ht="14.25" customHeight="1">
      <c r="B17" s="7">
        <v>8</v>
      </c>
      <c r="C17" s="8">
        <f t="shared" si="0"/>
        <v>313.60000000000002</v>
      </c>
    </row>
    <row r="18" spans="2:10" ht="14.25" customHeight="1">
      <c r="B18" s="7">
        <v>9</v>
      </c>
      <c r="C18" s="8">
        <f t="shared" si="0"/>
        <v>446.51250000000005</v>
      </c>
    </row>
    <row r="19" spans="2:10" ht="14.25" customHeight="1">
      <c r="B19" s="7">
        <v>10</v>
      </c>
      <c r="C19" s="8">
        <f t="shared" si="0"/>
        <v>612.5</v>
      </c>
    </row>
    <row r="20" spans="2:10" ht="14.25" customHeight="1">
      <c r="B20" s="7">
        <v>11</v>
      </c>
      <c r="C20" s="8">
        <f t="shared" si="0"/>
        <v>815.23750000000007</v>
      </c>
    </row>
    <row r="21" spans="2:10" ht="14.25" customHeight="1">
      <c r="B21" s="7">
        <v>12</v>
      </c>
      <c r="C21" s="8">
        <f t="shared" si="0"/>
        <v>1058.4000000000001</v>
      </c>
    </row>
    <row r="22" spans="2:10" ht="14.25" customHeight="1">
      <c r="B22" s="7">
        <v>13</v>
      </c>
      <c r="C22" s="8">
        <f t="shared" si="0"/>
        <v>1345.6625000000001</v>
      </c>
    </row>
    <row r="23" spans="2:10" ht="14.25" customHeight="1">
      <c r="B23" s="7">
        <v>14</v>
      </c>
      <c r="C23" s="8">
        <f t="shared" si="0"/>
        <v>1680.7</v>
      </c>
    </row>
    <row r="24" spans="2:10" ht="14.25" customHeight="1">
      <c r="B24" s="7">
        <v>15</v>
      </c>
      <c r="C24" s="8">
        <f t="shared" si="0"/>
        <v>2067.1875</v>
      </c>
    </row>
    <row r="25" spans="2:10" ht="14.25" customHeight="1">
      <c r="B25" s="7">
        <v>16</v>
      </c>
      <c r="C25" s="8">
        <f t="shared" si="0"/>
        <v>2508.8000000000002</v>
      </c>
    </row>
    <row r="26" spans="2:10" ht="14.25" customHeight="1">
      <c r="B26" s="7">
        <v>17</v>
      </c>
      <c r="C26" s="8">
        <f t="shared" si="0"/>
        <v>3009.2125000000001</v>
      </c>
      <c r="F26" s="388" t="s">
        <v>10</v>
      </c>
      <c r="G26" s="444"/>
      <c r="H26" s="444"/>
      <c r="I26" s="444"/>
      <c r="J26" s="444"/>
    </row>
    <row r="27" spans="2:10" ht="14.25" customHeight="1">
      <c r="B27" s="7">
        <v>18</v>
      </c>
      <c r="C27" s="8">
        <f t="shared" si="0"/>
        <v>3572.1000000000004</v>
      </c>
      <c r="H27" s="9"/>
      <c r="I27" s="9" t="s">
        <v>118</v>
      </c>
      <c r="J27" s="9" t="s">
        <v>12</v>
      </c>
    </row>
    <row r="28" spans="2:10" ht="14.25" customHeight="1">
      <c r="B28" s="7">
        <v>19</v>
      </c>
      <c r="C28" s="8">
        <f t="shared" si="0"/>
        <v>4201.1375000000007</v>
      </c>
      <c r="F28" s="181" t="s">
        <v>91</v>
      </c>
      <c r="G28" t="s">
        <v>92</v>
      </c>
      <c r="H28" s="85" t="s">
        <v>13</v>
      </c>
      <c r="I28" s="179">
        <v>7.5</v>
      </c>
      <c r="J28" s="85" t="s">
        <v>3</v>
      </c>
    </row>
    <row r="29" spans="2:10" ht="14.25" customHeight="1">
      <c r="B29" s="7">
        <v>20</v>
      </c>
      <c r="C29" s="8">
        <f t="shared" si="0"/>
        <v>4900</v>
      </c>
      <c r="H29" s="9" t="s">
        <v>14</v>
      </c>
      <c r="I29" s="180">
        <v>37.5</v>
      </c>
      <c r="J29" s="9" t="s">
        <v>3</v>
      </c>
    </row>
    <row r="30" spans="2:10" ht="14.25" customHeight="1">
      <c r="B30" s="7">
        <v>21</v>
      </c>
      <c r="C30" s="8">
        <f t="shared" si="0"/>
        <v>5672.3625000000002</v>
      </c>
      <c r="H30" s="9" t="s">
        <v>15</v>
      </c>
      <c r="I30" s="9">
        <v>42.5</v>
      </c>
      <c r="J30" s="9" t="s">
        <v>3</v>
      </c>
    </row>
    <row r="31" spans="2:10" ht="14.25" customHeight="1">
      <c r="B31" s="7">
        <v>22</v>
      </c>
      <c r="C31" s="8">
        <f t="shared" si="0"/>
        <v>6521.9000000000005</v>
      </c>
      <c r="H31" s="9" t="s">
        <v>16</v>
      </c>
      <c r="I31" s="9">
        <v>4</v>
      </c>
      <c r="J31" s="9" t="s">
        <v>3</v>
      </c>
    </row>
    <row r="32" spans="2:10" ht="14.25" customHeight="1">
      <c r="B32" s="7">
        <v>23</v>
      </c>
      <c r="C32" s="8">
        <f t="shared" si="0"/>
        <v>7452.2875000000004</v>
      </c>
      <c r="H32" s="9" t="s">
        <v>17</v>
      </c>
      <c r="I32" s="9">
        <v>14</v>
      </c>
      <c r="J32" s="9" t="s">
        <v>3</v>
      </c>
    </row>
    <row r="33" spans="1:22" ht="14.25" customHeight="1">
      <c r="B33" s="7">
        <v>24</v>
      </c>
      <c r="C33" s="8">
        <f t="shared" si="0"/>
        <v>8467.2000000000007</v>
      </c>
      <c r="H33" s="9" t="s">
        <v>18</v>
      </c>
      <c r="I33" s="9">
        <v>25</v>
      </c>
      <c r="J33" s="9" t="s">
        <v>3</v>
      </c>
    </row>
    <row r="34" spans="1:22" ht="14.25" customHeight="1">
      <c r="B34" s="7">
        <v>25</v>
      </c>
      <c r="C34" s="8">
        <f t="shared" si="0"/>
        <v>9570.3125</v>
      </c>
      <c r="H34" s="9" t="s">
        <v>19</v>
      </c>
      <c r="I34" s="180">
        <v>1000</v>
      </c>
      <c r="J34" s="9" t="s">
        <v>20</v>
      </c>
      <c r="K34" s="11" t="s">
        <v>21</v>
      </c>
      <c r="L34" s="86" t="s">
        <v>22</v>
      </c>
      <c r="M34" s="86"/>
      <c r="N34" s="9" t="s">
        <v>23</v>
      </c>
    </row>
    <row r="35" spans="1:22" ht="14.25" customHeight="1">
      <c r="B35" s="7">
        <v>26</v>
      </c>
      <c r="C35" s="8">
        <f t="shared" si="0"/>
        <v>10765.300000000001</v>
      </c>
      <c r="H35" s="9" t="s">
        <v>24</v>
      </c>
      <c r="I35" s="180">
        <v>0</v>
      </c>
      <c r="J35" s="9" t="s">
        <v>20</v>
      </c>
      <c r="K35" s="12">
        <v>5</v>
      </c>
      <c r="L35" s="86" t="s">
        <v>25</v>
      </c>
      <c r="M35" s="86"/>
      <c r="N35" s="9">
        <f>(I35-I36)/(K35-K36)</f>
        <v>122.22222222222223</v>
      </c>
    </row>
    <row r="36" spans="1:22" ht="14.25" customHeight="1">
      <c r="B36" s="7">
        <v>27</v>
      </c>
      <c r="C36" s="8">
        <f t="shared" si="0"/>
        <v>12055.837500000001</v>
      </c>
      <c r="H36" s="9" t="s">
        <v>26</v>
      </c>
      <c r="I36" s="180">
        <v>1100</v>
      </c>
      <c r="J36" s="9" t="s">
        <v>20</v>
      </c>
      <c r="K36" s="12">
        <v>14</v>
      </c>
      <c r="L36" s="86" t="s">
        <v>27</v>
      </c>
      <c r="M36" s="86"/>
      <c r="N36" s="9">
        <f>I36-N35*K36</f>
        <v>-611.11111111111131</v>
      </c>
    </row>
    <row r="37" spans="1:22" ht="14.25" customHeight="1">
      <c r="B37" s="7">
        <v>28</v>
      </c>
      <c r="C37" s="8">
        <f t="shared" si="0"/>
        <v>13445.6</v>
      </c>
      <c r="H37" s="13" t="s">
        <v>28</v>
      </c>
      <c r="I37" s="14">
        <f>N35*I28+N36</f>
        <v>305.55555555555543</v>
      </c>
      <c r="J37" s="13" t="s">
        <v>20</v>
      </c>
    </row>
    <row r="38" spans="1:22" ht="14.25" customHeight="1">
      <c r="B38" s="7">
        <v>29</v>
      </c>
      <c r="C38" s="8">
        <f t="shared" si="0"/>
        <v>14938.262500000001</v>
      </c>
    </row>
    <row r="39" spans="1:22" ht="14.25" customHeight="1">
      <c r="B39" s="7">
        <v>30</v>
      </c>
      <c r="C39" s="8">
        <f t="shared" si="0"/>
        <v>16537.5</v>
      </c>
      <c r="H39" s="9" t="s">
        <v>29</v>
      </c>
      <c r="I39" s="9">
        <v>0.99</v>
      </c>
    </row>
    <row r="40" spans="1:22" ht="14.25" customHeight="1">
      <c r="H40" s="9" t="s">
        <v>30</v>
      </c>
      <c r="I40" s="9">
        <v>0.97</v>
      </c>
    </row>
    <row r="41" spans="1:22" ht="14.25" customHeight="1">
      <c r="H41" s="9" t="s">
        <v>31</v>
      </c>
      <c r="I41" s="9">
        <v>0.96</v>
      </c>
    </row>
    <row r="42" spans="1:22" ht="14.25" customHeight="1">
      <c r="H42" s="9" t="s">
        <v>32</v>
      </c>
      <c r="I42" s="9">
        <v>0.85</v>
      </c>
    </row>
    <row r="43" spans="1:22" ht="14.25" customHeight="1">
      <c r="H43" s="9" t="s">
        <v>33</v>
      </c>
      <c r="I43" s="15">
        <f>I39*I40*I41*I42</f>
        <v>0.78360479999999988</v>
      </c>
    </row>
    <row r="44" spans="1:22" ht="14.25" customHeight="1">
      <c r="A44" s="16" t="s">
        <v>34</v>
      </c>
      <c r="B44" s="16" t="s">
        <v>8</v>
      </c>
      <c r="C44" s="4" t="s">
        <v>35</v>
      </c>
      <c r="D44" s="17" t="s">
        <v>36</v>
      </c>
    </row>
    <row r="45" spans="1:22" ht="14.25" customHeight="1">
      <c r="A45" s="16">
        <v>0</v>
      </c>
      <c r="B45" s="16"/>
      <c r="D45" s="17"/>
      <c r="H45" s="9" t="s">
        <v>7</v>
      </c>
      <c r="I45" s="9">
        <v>0.59299999999999997</v>
      </c>
    </row>
    <row r="46" spans="1:22" ht="14.25" customHeight="1">
      <c r="A46" s="16">
        <v>0.5</v>
      </c>
      <c r="B46" s="18">
        <f t="shared" ref="B46:B68" si="1">($I$48*$I$52)/A46</f>
        <v>105</v>
      </c>
      <c r="C46" s="19">
        <f t="shared" ref="C46:C68" si="2">(A46*$I$28)/$I$48</f>
        <v>0.13175950178053641</v>
      </c>
      <c r="D46" s="20">
        <f t="shared" ref="D46:D68" si="3">($I$37*1000)/(0.5*masse_vol*$I$47*(B46^3))</f>
        <v>1.693431655976676E-4</v>
      </c>
      <c r="P46" s="21" t="s">
        <v>37</v>
      </c>
      <c r="V46" s="144">
        <f t="shared" ref="V46:V55" si="4">(1/2)*R58*(J58^2+(-$I$52*H58)^2)*V58*(0.1*$I$48)*1.225</f>
        <v>720.9047953263439</v>
      </c>
    </row>
    <row r="47" spans="1:22" ht="14.25" customHeight="1">
      <c r="A47" s="16">
        <v>1</v>
      </c>
      <c r="B47" s="18">
        <f t="shared" si="1"/>
        <v>52.5</v>
      </c>
      <c r="C47" s="19">
        <f t="shared" si="2"/>
        <v>0.26351900356107283</v>
      </c>
      <c r="D47" s="20">
        <f t="shared" si="3"/>
        <v>1.3547453247813408E-3</v>
      </c>
      <c r="H47" s="9" t="s">
        <v>38</v>
      </c>
      <c r="I47" s="22">
        <f>2*(I37*1000)/(I45*masse_vol*(I28^3)*I43)</f>
        <v>2544.7699057515888</v>
      </c>
      <c r="J47" s="9" t="s">
        <v>39</v>
      </c>
      <c r="K47" s="9" t="s">
        <v>40</v>
      </c>
      <c r="L47" s="9" t="s">
        <v>41</v>
      </c>
      <c r="M47" s="9"/>
      <c r="N47" s="9" t="s">
        <v>42</v>
      </c>
      <c r="O47" s="9" t="s">
        <v>43</v>
      </c>
      <c r="P47" s="21" t="s">
        <v>44</v>
      </c>
      <c r="V47" s="144">
        <f t="shared" si="4"/>
        <v>1153.0462206282045</v>
      </c>
    </row>
    <row r="48" spans="1:22" ht="14.25" customHeight="1">
      <c r="A48" s="16">
        <v>1.5</v>
      </c>
      <c r="B48" s="18">
        <f t="shared" si="1"/>
        <v>35</v>
      </c>
      <c r="C48" s="19">
        <f t="shared" si="2"/>
        <v>0.39527850534160924</v>
      </c>
      <c r="D48" s="20">
        <f t="shared" si="3"/>
        <v>4.5722654711370251E-3</v>
      </c>
      <c r="H48" s="13" t="s">
        <v>45</v>
      </c>
      <c r="I48" s="23">
        <f>SQRT(I47/PI())</f>
        <v>28.460945505441735</v>
      </c>
      <c r="J48" s="13" t="s">
        <v>46</v>
      </c>
      <c r="K48" s="9">
        <v>1</v>
      </c>
      <c r="L48" s="9">
        <v>0.5</v>
      </c>
      <c r="M48" s="9"/>
      <c r="N48" s="9">
        <f>(I48-L48)/K48</f>
        <v>27.960945505441735</v>
      </c>
      <c r="O48" s="9">
        <f>ROUNDDOWN(N48,0)</f>
        <v>27</v>
      </c>
      <c r="P48" s="21">
        <f>58+O48-1</f>
        <v>84</v>
      </c>
      <c r="V48" s="144">
        <f t="shared" si="4"/>
        <v>1636.8297575003189</v>
      </c>
    </row>
    <row r="49" spans="1:28" ht="14.25" customHeight="1">
      <c r="A49" s="16">
        <v>2</v>
      </c>
      <c r="B49" s="18">
        <f t="shared" si="1"/>
        <v>26.25</v>
      </c>
      <c r="C49" s="19">
        <f t="shared" si="2"/>
        <v>0.52703800712214566</v>
      </c>
      <c r="D49" s="20">
        <f t="shared" si="3"/>
        <v>1.0837962598250726E-2</v>
      </c>
      <c r="H49" s="13" t="s">
        <v>47</v>
      </c>
      <c r="I49" s="13">
        <v>3</v>
      </c>
      <c r="O49" s="9">
        <f>ROUNDUP(N48,0)</f>
        <v>28</v>
      </c>
      <c r="P49" s="21">
        <f>58+O49-1</f>
        <v>85</v>
      </c>
      <c r="V49" s="144">
        <f t="shared" si="4"/>
        <v>2137.4724399253741</v>
      </c>
    </row>
    <row r="50" spans="1:28" ht="14.25" customHeight="1">
      <c r="A50" s="16">
        <v>2.5</v>
      </c>
      <c r="B50" s="18">
        <f t="shared" si="1"/>
        <v>21</v>
      </c>
      <c r="C50" s="19">
        <f t="shared" si="2"/>
        <v>0.65879750890268207</v>
      </c>
      <c r="D50" s="20">
        <f t="shared" si="3"/>
        <v>2.116789569970845E-2</v>
      </c>
      <c r="V50" s="144">
        <f t="shared" si="4"/>
        <v>2645.4196316394514</v>
      </c>
    </row>
    <row r="51" spans="1:28" ht="14.25" customHeight="1">
      <c r="A51" s="16">
        <v>3</v>
      </c>
      <c r="B51" s="18">
        <f t="shared" si="1"/>
        <v>17.5</v>
      </c>
      <c r="C51" s="19">
        <f t="shared" si="2"/>
        <v>0.79055701068321849</v>
      </c>
      <c r="D51" s="20">
        <f t="shared" si="3"/>
        <v>3.6578123769096201E-2</v>
      </c>
      <c r="H51" s="9" t="s">
        <v>34</v>
      </c>
      <c r="I51" s="9">
        <v>7</v>
      </c>
      <c r="J51" s="9"/>
      <c r="V51" s="144">
        <f t="shared" si="4"/>
        <v>3157.1476320866591</v>
      </c>
    </row>
    <row r="52" spans="1:28" ht="14.25" customHeight="1">
      <c r="A52" s="16">
        <v>3.5</v>
      </c>
      <c r="B52" s="18">
        <f t="shared" si="1"/>
        <v>15</v>
      </c>
      <c r="C52" s="19">
        <f t="shared" si="2"/>
        <v>0.9223165124637549</v>
      </c>
      <c r="D52" s="20">
        <f t="shared" si="3"/>
        <v>5.808470579999999E-2</v>
      </c>
      <c r="H52" s="13" t="s">
        <v>48</v>
      </c>
      <c r="I52" s="24">
        <f>(I51*I28)/I48</f>
        <v>1.8446330249275098</v>
      </c>
      <c r="J52" s="13" t="s">
        <v>49</v>
      </c>
      <c r="V52" s="144">
        <f t="shared" si="4"/>
        <v>3671.0756950564323</v>
      </c>
    </row>
    <row r="53" spans="1:28" ht="14.25" customHeight="1">
      <c r="A53" s="16">
        <v>4</v>
      </c>
      <c r="B53" s="18">
        <f t="shared" si="1"/>
        <v>13.125</v>
      </c>
      <c r="C53" s="19">
        <f t="shared" si="2"/>
        <v>1.0540760142442913</v>
      </c>
      <c r="D53" s="20">
        <f t="shared" si="3"/>
        <v>8.6703700786005811E-2</v>
      </c>
      <c r="H53" s="25" t="s">
        <v>48</v>
      </c>
      <c r="I53" s="26">
        <f>I52*(60/(2*PI()))</f>
        <v>17.614947846466116</v>
      </c>
      <c r="J53" s="25" t="s">
        <v>50</v>
      </c>
      <c r="P53" t="s">
        <v>51</v>
      </c>
      <c r="V53" s="144">
        <f t="shared" si="4"/>
        <v>4186.3936444777964</v>
      </c>
    </row>
    <row r="54" spans="1:28" ht="14.25" customHeight="1">
      <c r="A54" s="16">
        <v>4.5</v>
      </c>
      <c r="B54" s="18">
        <f t="shared" si="1"/>
        <v>11.666666666666666</v>
      </c>
      <c r="C54" s="19">
        <f t="shared" si="2"/>
        <v>1.1858355160248277</v>
      </c>
      <c r="D54" s="20">
        <f t="shared" si="3"/>
        <v>0.12345116772069971</v>
      </c>
      <c r="H54" s="9" t="s">
        <v>52</v>
      </c>
      <c r="I54" s="9">
        <v>1500</v>
      </c>
      <c r="J54" s="9" t="s">
        <v>50</v>
      </c>
      <c r="P54" s="389" t="s">
        <v>53</v>
      </c>
      <c r="Q54" s="390"/>
      <c r="R54" s="390"/>
      <c r="S54" s="93">
        <f>IF(I58&gt;0.3,0.007+0.0055*(R58-0.2)^2,0.125+0.16*(R58-1.1)^2)</f>
        <v>0.14426543999999999</v>
      </c>
      <c r="U54" s="27" t="s">
        <v>54</v>
      </c>
      <c r="V54" s="144">
        <f t="shared" si="4"/>
        <v>4702.6445870029147</v>
      </c>
    </row>
    <row r="55" spans="1:28" ht="14.25" customHeight="1">
      <c r="A55" s="16">
        <v>5</v>
      </c>
      <c r="B55" s="18">
        <f t="shared" si="1"/>
        <v>10.5</v>
      </c>
      <c r="C55" s="19">
        <f t="shared" si="2"/>
        <v>1.3175950178053641</v>
      </c>
      <c r="D55" s="20">
        <f t="shared" si="3"/>
        <v>0.1693431655976676</v>
      </c>
      <c r="H55" s="28" t="s">
        <v>55</v>
      </c>
      <c r="I55" s="29">
        <f>I54/I53</f>
        <v>85.154949822966842</v>
      </c>
      <c r="J55" s="9"/>
      <c r="Q55" s="30" t="s">
        <v>56</v>
      </c>
      <c r="U55" s="27" t="s">
        <v>57</v>
      </c>
      <c r="V55" s="144">
        <f t="shared" si="4"/>
        <v>5219.5516897857233</v>
      </c>
    </row>
    <row r="56" spans="1:28" ht="14.25" customHeight="1">
      <c r="A56" s="16">
        <v>5.5</v>
      </c>
      <c r="B56" s="18">
        <f t="shared" si="1"/>
        <v>9.545454545454545</v>
      </c>
      <c r="C56" s="19">
        <f t="shared" si="2"/>
        <v>1.4493545195859006</v>
      </c>
      <c r="D56" s="20">
        <f t="shared" si="3"/>
        <v>0.22539575341049561</v>
      </c>
      <c r="Q56" s="30" t="s">
        <v>58</v>
      </c>
    </row>
    <row r="57" spans="1:28" ht="14.25" customHeight="1">
      <c r="A57" s="16">
        <v>6</v>
      </c>
      <c r="B57" s="18">
        <f t="shared" si="1"/>
        <v>8.75</v>
      </c>
      <c r="C57" s="19">
        <f t="shared" si="2"/>
        <v>1.581114021366437</v>
      </c>
      <c r="D57" s="20">
        <f t="shared" si="3"/>
        <v>0.2926249901527696</v>
      </c>
      <c r="F57" s="156" t="s">
        <v>59</v>
      </c>
      <c r="G57" s="157" t="s">
        <v>60</v>
      </c>
      <c r="H57" s="157" t="s">
        <v>61</v>
      </c>
      <c r="I57" s="157" t="s">
        <v>62</v>
      </c>
      <c r="J57" s="158" t="s">
        <v>63</v>
      </c>
      <c r="K57" s="157" t="s">
        <v>64</v>
      </c>
      <c r="L57" s="157" t="s">
        <v>65</v>
      </c>
      <c r="M57" s="157" t="s">
        <v>66</v>
      </c>
      <c r="N57" s="157" t="s">
        <v>67</v>
      </c>
      <c r="O57" s="157" t="s">
        <v>68</v>
      </c>
      <c r="P57" s="157" t="s">
        <v>69</v>
      </c>
      <c r="Q57" s="157" t="s">
        <v>70</v>
      </c>
      <c r="R57" s="157" t="s">
        <v>71</v>
      </c>
      <c r="S57" s="159" t="s">
        <v>72</v>
      </c>
      <c r="T57" s="159" t="s">
        <v>73</v>
      </c>
      <c r="U57" s="157" t="s">
        <v>74</v>
      </c>
      <c r="V57" s="160" t="s">
        <v>75</v>
      </c>
      <c r="W57" s="161" t="s">
        <v>76</v>
      </c>
      <c r="X57" s="154" t="s">
        <v>77</v>
      </c>
      <c r="Y57" s="162" t="s">
        <v>78</v>
      </c>
      <c r="Z57" s="154" t="s">
        <v>6</v>
      </c>
      <c r="AA57" s="155" t="s">
        <v>79</v>
      </c>
      <c r="AB57" s="152"/>
    </row>
    <row r="58" spans="1:28" ht="14.25" customHeight="1">
      <c r="A58" s="16">
        <v>6.5</v>
      </c>
      <c r="B58" s="18">
        <f t="shared" si="1"/>
        <v>8.0769230769230766</v>
      </c>
      <c r="C58" s="19">
        <f t="shared" si="2"/>
        <v>1.7128735231469734</v>
      </c>
      <c r="D58" s="20">
        <f t="shared" si="3"/>
        <v>0.37204693481807571</v>
      </c>
      <c r="F58" s="34">
        <v>1</v>
      </c>
      <c r="G58" s="35">
        <v>0.33</v>
      </c>
      <c r="H58" s="135">
        <f t="shared" ref="H58:H67" si="5">I58*$I$48</f>
        <v>2.8460945505441737</v>
      </c>
      <c r="I58" s="108">
        <v>0.1</v>
      </c>
      <c r="J58" s="105">
        <f t="shared" ref="J58:J67" si="6">$I$28*(1-G58)</f>
        <v>5.0249999999999995</v>
      </c>
      <c r="K58" s="111">
        <f t="shared" ref="K58:K67" si="7">$I$52*H58</f>
        <v>5.2500000000000009</v>
      </c>
      <c r="L58" s="136">
        <f t="shared" ref="L58:L67" si="8">12.25-4.35*I58</f>
        <v>11.815</v>
      </c>
      <c r="M58" s="92">
        <f t="shared" ref="M58:M67" si="9">(L58*PI())/180</f>
        <v>0.20621065112313003</v>
      </c>
      <c r="N58" s="37">
        <f t="shared" ref="N58:N67" si="10">J58/K58</f>
        <v>0.95714285714285685</v>
      </c>
      <c r="O58" s="78">
        <f t="shared" ref="O58:O67" si="11">ATAN(N58)</f>
        <v>0.76350385227466977</v>
      </c>
      <c r="P58" s="82">
        <f t="shared" ref="P58:P67" si="12">O58*(180/PI())</f>
        <v>43.745548377318457</v>
      </c>
      <c r="Q58" s="38">
        <f t="shared" ref="Q58:Q67" si="13">P58-L58</f>
        <v>31.930548377318459</v>
      </c>
      <c r="R58" s="139">
        <f>1.447</f>
        <v>1.4470000000000001</v>
      </c>
      <c r="S58" s="140">
        <f>0.032</f>
        <v>3.2000000000000001E-2</v>
      </c>
      <c r="T58" s="95">
        <f t="shared" ref="T58:T67" si="14">R58/S58</f>
        <v>45.21875</v>
      </c>
      <c r="U58" s="95">
        <f t="shared" ref="U58:U67" si="15">(16*PI()*$I$48)/(9*H58*Lambda*SQRT((Lambda^2)*(I58^2)+(4/9)))</f>
        <v>8.2537738025347611</v>
      </c>
      <c r="V58" s="39">
        <f t="shared" ref="V58:V67" si="16">(U58*H58)/($I$49*R58)</f>
        <v>5.4114306935771586</v>
      </c>
      <c r="W58" s="42">
        <f t="shared" ref="W58:W67" si="17">(1/2)*R58*(Z58)^2*V58*(0.1*$I$48)*masse_vol</f>
        <v>720.9047953263439</v>
      </c>
      <c r="X58" s="42">
        <f t="shared" ref="X58:X67" si="18">(1/2)*S58*(Z58)^2*V58*(0.1*$I$48)*masse_vol</f>
        <v>15.942607775012442</v>
      </c>
      <c r="Y58" s="39">
        <f>(W58*SIN(O58)-X58*COS(O58))*H58</f>
        <v>1385.9267861078972</v>
      </c>
      <c r="Z58" s="96">
        <f>SQRT(($I$52*H58)^2+(J58)^2)</f>
        <v>7.2672639280543549</v>
      </c>
      <c r="AA58" s="151">
        <f>(W58*COS(O58)+X58*SIN(O58))*H58</f>
        <v>1513.6043163192974</v>
      </c>
      <c r="AB58" s="153"/>
    </row>
    <row r="59" spans="1:28" ht="14.25" customHeight="1">
      <c r="A59" s="16">
        <v>7</v>
      </c>
      <c r="B59" s="18">
        <f t="shared" si="1"/>
        <v>7.5</v>
      </c>
      <c r="C59" s="19">
        <f t="shared" si="2"/>
        <v>1.8446330249275098</v>
      </c>
      <c r="D59" s="20">
        <f t="shared" si="3"/>
        <v>0.46467764639999992</v>
      </c>
      <c r="F59" s="40">
        <f t="shared" ref="F59:F67" si="19">F58+1</f>
        <v>2</v>
      </c>
      <c r="G59" s="41">
        <v>0.33</v>
      </c>
      <c r="H59" s="135">
        <f t="shared" si="5"/>
        <v>5.6921891010883474</v>
      </c>
      <c r="I59" s="109">
        <v>0.2</v>
      </c>
      <c r="J59" s="106">
        <f t="shared" si="6"/>
        <v>5.0249999999999995</v>
      </c>
      <c r="K59" s="112">
        <f t="shared" si="7"/>
        <v>10.500000000000002</v>
      </c>
      <c r="L59" s="137">
        <f t="shared" si="8"/>
        <v>11.38</v>
      </c>
      <c r="M59" s="92">
        <f t="shared" si="9"/>
        <v>0.1986184688769547</v>
      </c>
      <c r="N59" s="37">
        <f t="shared" si="10"/>
        <v>0.47857142857142843</v>
      </c>
      <c r="O59" s="79">
        <f t="shared" si="11"/>
        <v>0.44635826564259773</v>
      </c>
      <c r="P59" s="83">
        <f t="shared" si="12"/>
        <v>25.574444772100108</v>
      </c>
      <c r="Q59" s="43">
        <f t="shared" si="13"/>
        <v>14.194444772100107</v>
      </c>
      <c r="R59" s="139">
        <f>1.416</f>
        <v>1.4159999999999999</v>
      </c>
      <c r="S59" s="140">
        <f>0.028</f>
        <v>2.8000000000000001E-2</v>
      </c>
      <c r="T59" s="95">
        <f t="shared" si="14"/>
        <v>50.571428571428569</v>
      </c>
      <c r="U59" s="97">
        <f t="shared" si="15"/>
        <v>2.5727165289374403</v>
      </c>
      <c r="V59" s="39">
        <f t="shared" si="16"/>
        <v>3.4473608724594031</v>
      </c>
      <c r="W59" s="42">
        <f t="shared" si="17"/>
        <v>1153.0462206282045</v>
      </c>
      <c r="X59" s="42">
        <f t="shared" si="18"/>
        <v>22.800348995472977</v>
      </c>
      <c r="Y59" s="39">
        <f t="shared" ref="Y59:Y67" si="20">(W59*SIN(O59)-X59*COS(O59))*H59</f>
        <v>2716.2244260424063</v>
      </c>
      <c r="Z59" s="96">
        <f t="shared" ref="Z59:Z67" si="21">SQRT(($I$52*H59)^2+(J59)^2)</f>
        <v>11.640473572840584</v>
      </c>
      <c r="AA59" s="96">
        <f t="shared" ref="AA59:AA67" si="22">(W59*COS(O59)+X59*SIN(O59))*H59</f>
        <v>5976.3388077436703</v>
      </c>
      <c r="AB59" s="4"/>
    </row>
    <row r="60" spans="1:28" ht="14.25" customHeight="1">
      <c r="A60" s="16">
        <v>7.5</v>
      </c>
      <c r="B60" s="18">
        <f t="shared" si="1"/>
        <v>7</v>
      </c>
      <c r="C60" s="19">
        <f t="shared" si="2"/>
        <v>1.9763925267080462</v>
      </c>
      <c r="D60" s="20">
        <f t="shared" si="3"/>
        <v>0.57153318389212815</v>
      </c>
      <c r="F60" s="40">
        <f t="shared" si="19"/>
        <v>3</v>
      </c>
      <c r="G60" s="41">
        <v>0.33</v>
      </c>
      <c r="H60" s="135">
        <f t="shared" si="5"/>
        <v>8.5382836516325202</v>
      </c>
      <c r="I60" s="108">
        <v>0.3</v>
      </c>
      <c r="J60" s="106">
        <f t="shared" si="6"/>
        <v>5.0249999999999995</v>
      </c>
      <c r="K60" s="112">
        <f t="shared" si="7"/>
        <v>15.75</v>
      </c>
      <c r="L60" s="137">
        <f t="shared" si="8"/>
        <v>10.945</v>
      </c>
      <c r="M60" s="92">
        <f t="shared" si="9"/>
        <v>0.19102628663077936</v>
      </c>
      <c r="N60" s="37">
        <f t="shared" si="10"/>
        <v>0.31904761904761902</v>
      </c>
      <c r="O60" s="79">
        <f t="shared" si="11"/>
        <v>0.30883878990101227</v>
      </c>
      <c r="P60" s="83">
        <f t="shared" si="12"/>
        <v>17.695159211255554</v>
      </c>
      <c r="Q60" s="43">
        <f t="shared" si="13"/>
        <v>6.7501592112555535</v>
      </c>
      <c r="R60" s="139">
        <f>1.377</f>
        <v>1.377</v>
      </c>
      <c r="S60" s="140">
        <f>0.025</f>
        <v>2.5000000000000001E-2</v>
      </c>
      <c r="T60" s="95">
        <f t="shared" si="14"/>
        <v>55.08</v>
      </c>
      <c r="U60" s="97">
        <f t="shared" si="15"/>
        <v>1.2070861962688637</v>
      </c>
      <c r="V60" s="39">
        <f t="shared" si="16"/>
        <v>2.4949030103398018</v>
      </c>
      <c r="W60" s="42">
        <f t="shared" si="17"/>
        <v>1636.8297575003189</v>
      </c>
      <c r="X60" s="42">
        <f t="shared" si="18"/>
        <v>29.717315858756702</v>
      </c>
      <c r="Y60" s="39">
        <f t="shared" si="20"/>
        <v>4006.225093693588</v>
      </c>
      <c r="Z60" s="96">
        <f t="shared" si="21"/>
        <v>16.53218451989936</v>
      </c>
      <c r="AA60" s="96">
        <f t="shared" si="22"/>
        <v>13391.609343577233</v>
      </c>
      <c r="AB60" s="4"/>
    </row>
    <row r="61" spans="1:28" ht="14.25" customHeight="1">
      <c r="A61" s="16">
        <v>8</v>
      </c>
      <c r="B61" s="18">
        <f t="shared" si="1"/>
        <v>6.5625</v>
      </c>
      <c r="C61" s="19">
        <f t="shared" si="2"/>
        <v>2.1081520284885826</v>
      </c>
      <c r="D61" s="20">
        <f t="shared" si="3"/>
        <v>0.69362960628804649</v>
      </c>
      <c r="F61" s="40">
        <f t="shared" si="19"/>
        <v>4</v>
      </c>
      <c r="G61" s="41">
        <v>0.33</v>
      </c>
      <c r="H61" s="135">
        <f t="shared" si="5"/>
        <v>11.384378202176695</v>
      </c>
      <c r="I61" s="109">
        <v>0.4</v>
      </c>
      <c r="J61" s="106">
        <f t="shared" si="6"/>
        <v>5.0249999999999995</v>
      </c>
      <c r="K61" s="112">
        <f t="shared" si="7"/>
        <v>21.000000000000004</v>
      </c>
      <c r="L61" s="137">
        <f t="shared" si="8"/>
        <v>10.51</v>
      </c>
      <c r="M61" s="92">
        <f t="shared" si="9"/>
        <v>0.183434104384604</v>
      </c>
      <c r="N61" s="37">
        <f t="shared" si="10"/>
        <v>0.23928571428571421</v>
      </c>
      <c r="O61" s="79">
        <f t="shared" si="11"/>
        <v>0.23486948771363342</v>
      </c>
      <c r="P61" s="83">
        <f t="shared" si="12"/>
        <v>13.457030382390938</v>
      </c>
      <c r="Q61" s="43">
        <f t="shared" si="13"/>
        <v>2.9470303823909383</v>
      </c>
      <c r="R61" s="139">
        <f>1.332</f>
        <v>1.3320000000000001</v>
      </c>
      <c r="S61" s="140">
        <f>0.014</f>
        <v>1.4E-2</v>
      </c>
      <c r="T61" s="95">
        <f t="shared" si="14"/>
        <v>95.142857142857153</v>
      </c>
      <c r="U61" s="97">
        <f t="shared" si="15"/>
        <v>0.69300699714785552</v>
      </c>
      <c r="V61" s="39">
        <f t="shared" si="16"/>
        <v>1.9743377758473406</v>
      </c>
      <c r="W61" s="42">
        <f t="shared" si="17"/>
        <v>2137.4724399253741</v>
      </c>
      <c r="X61" s="42">
        <f t="shared" si="18"/>
        <v>22.465926545762191</v>
      </c>
      <c r="Y61" s="39">
        <f t="shared" si="20"/>
        <v>5414.1261530298516</v>
      </c>
      <c r="Z61" s="96">
        <f t="shared" si="21"/>
        <v>21.592837354085734</v>
      </c>
      <c r="AA61" s="96">
        <f t="shared" si="22"/>
        <v>23725.223153691295</v>
      </c>
      <c r="AB61" s="4"/>
    </row>
    <row r="62" spans="1:28" ht="14.25" customHeight="1">
      <c r="A62" s="16">
        <v>8.5</v>
      </c>
      <c r="B62" s="18">
        <f t="shared" si="1"/>
        <v>6.1764705882352944</v>
      </c>
      <c r="C62" s="19">
        <f t="shared" si="2"/>
        <v>2.239911530269119</v>
      </c>
      <c r="D62" s="20">
        <f t="shared" si="3"/>
        <v>0.8319829725813408</v>
      </c>
      <c r="F62" s="40">
        <f t="shared" si="19"/>
        <v>5</v>
      </c>
      <c r="G62" s="41">
        <v>0.33</v>
      </c>
      <c r="H62" s="135">
        <f t="shared" si="5"/>
        <v>14.230472752720868</v>
      </c>
      <c r="I62" s="108">
        <v>0.5</v>
      </c>
      <c r="J62" s="106">
        <f t="shared" si="6"/>
        <v>5.0249999999999995</v>
      </c>
      <c r="K62" s="112">
        <f t="shared" si="7"/>
        <v>26.25</v>
      </c>
      <c r="L62" s="137">
        <f t="shared" si="8"/>
        <v>10.074999999999999</v>
      </c>
      <c r="M62" s="92">
        <f t="shared" si="9"/>
        <v>0.1758419221384287</v>
      </c>
      <c r="N62" s="37">
        <f t="shared" si="10"/>
        <v>0.19142857142857142</v>
      </c>
      <c r="O62" s="79">
        <f t="shared" si="11"/>
        <v>0.18914038139165562</v>
      </c>
      <c r="P62" s="83">
        <f t="shared" si="12"/>
        <v>10.836945589236599</v>
      </c>
      <c r="Q62" s="43">
        <f t="shared" si="13"/>
        <v>0.76194558923659983</v>
      </c>
      <c r="R62" s="139">
        <f>1.279</f>
        <v>1.2789999999999999</v>
      </c>
      <c r="S62" s="140">
        <f>0.013</f>
        <v>1.2999999999999999E-2</v>
      </c>
      <c r="T62" s="95">
        <f t="shared" si="14"/>
        <v>98.384615384615387</v>
      </c>
      <c r="U62" s="97">
        <f t="shared" si="15"/>
        <v>0.44787049412945495</v>
      </c>
      <c r="V62" s="39">
        <f t="shared" si="16"/>
        <v>1.6610395786960752</v>
      </c>
      <c r="W62" s="42">
        <f t="shared" si="17"/>
        <v>2645.4196316394514</v>
      </c>
      <c r="X62" s="42">
        <f t="shared" si="18"/>
        <v>26.888549813379885</v>
      </c>
      <c r="Y62" s="39">
        <f t="shared" si="20"/>
        <v>6702.107112185131</v>
      </c>
      <c r="Z62" s="96">
        <f t="shared" si="21"/>
        <v>26.726636993830706</v>
      </c>
      <c r="AA62" s="96">
        <f t="shared" si="22"/>
        <v>37046.150426585009</v>
      </c>
      <c r="AB62" s="4"/>
    </row>
    <row r="63" spans="1:28" ht="14.25" customHeight="1">
      <c r="A63" s="16">
        <v>9</v>
      </c>
      <c r="B63" s="18">
        <f t="shared" si="1"/>
        <v>5.833333333333333</v>
      </c>
      <c r="C63" s="19">
        <f t="shared" si="2"/>
        <v>2.3716710320496555</v>
      </c>
      <c r="D63" s="20">
        <f t="shared" si="3"/>
        <v>0.98760934176559767</v>
      </c>
      <c r="F63" s="40">
        <f t="shared" si="19"/>
        <v>6</v>
      </c>
      <c r="G63" s="41">
        <v>0.33</v>
      </c>
      <c r="H63" s="135">
        <f t="shared" si="5"/>
        <v>17.07656730326504</v>
      </c>
      <c r="I63" s="109">
        <v>0.6</v>
      </c>
      <c r="J63" s="106">
        <f t="shared" si="6"/>
        <v>5.0249999999999995</v>
      </c>
      <c r="K63" s="112">
        <f t="shared" si="7"/>
        <v>31.5</v>
      </c>
      <c r="L63" s="137">
        <f t="shared" si="8"/>
        <v>9.64</v>
      </c>
      <c r="M63" s="92">
        <f t="shared" si="9"/>
        <v>0.16824973989225339</v>
      </c>
      <c r="N63" s="37">
        <f t="shared" si="10"/>
        <v>0.15952380952380951</v>
      </c>
      <c r="O63" s="79">
        <f t="shared" si="11"/>
        <v>0.15819092343819846</v>
      </c>
      <c r="P63" s="83">
        <f t="shared" si="12"/>
        <v>9.0636722702859061</v>
      </c>
      <c r="Q63" s="43">
        <f t="shared" si="13"/>
        <v>-0.57632772971409452</v>
      </c>
      <c r="R63" s="139">
        <f>1.22</f>
        <v>1.22</v>
      </c>
      <c r="S63" s="140">
        <f>0.013</f>
        <v>1.2999999999999999E-2</v>
      </c>
      <c r="T63" s="95">
        <f t="shared" si="14"/>
        <v>93.846153846153854</v>
      </c>
      <c r="U63" s="97">
        <f t="shared" si="15"/>
        <v>0.31269826360778324</v>
      </c>
      <c r="V63" s="39">
        <f t="shared" si="16"/>
        <v>1.4589652852766186</v>
      </c>
      <c r="W63" s="42">
        <f t="shared" si="17"/>
        <v>3157.1476320866586</v>
      </c>
      <c r="X63" s="42">
        <f t="shared" si="18"/>
        <v>33.6417370632185</v>
      </c>
      <c r="Y63" s="39">
        <f t="shared" si="20"/>
        <v>7925.7476281575337</v>
      </c>
      <c r="Z63" s="96">
        <f t="shared" si="21"/>
        <v>31.898285612239413</v>
      </c>
      <c r="AA63" s="96">
        <f t="shared" si="22"/>
        <v>53330.5769644998</v>
      </c>
      <c r="AB63" s="4"/>
    </row>
    <row r="64" spans="1:28" ht="14.25" customHeight="1">
      <c r="A64" s="16">
        <v>9.5</v>
      </c>
      <c r="B64" s="18">
        <f t="shared" si="1"/>
        <v>5.5263157894736841</v>
      </c>
      <c r="C64" s="19">
        <f t="shared" si="2"/>
        <v>2.5034305338301919</v>
      </c>
      <c r="D64" s="20">
        <f t="shared" si="3"/>
        <v>1.1615247728344023</v>
      </c>
      <c r="F64" s="40">
        <f t="shared" si="19"/>
        <v>7</v>
      </c>
      <c r="G64" s="41">
        <v>0.33</v>
      </c>
      <c r="H64" s="135">
        <f t="shared" si="5"/>
        <v>19.922661853809213</v>
      </c>
      <c r="I64" s="108">
        <v>0.7</v>
      </c>
      <c r="J64" s="106">
        <f t="shared" si="6"/>
        <v>5.0249999999999995</v>
      </c>
      <c r="K64" s="112">
        <f t="shared" si="7"/>
        <v>36.75</v>
      </c>
      <c r="L64" s="137">
        <f t="shared" si="8"/>
        <v>9.2050000000000001</v>
      </c>
      <c r="M64" s="92">
        <f t="shared" si="9"/>
        <v>0.16065755764607803</v>
      </c>
      <c r="N64" s="37">
        <f t="shared" si="10"/>
        <v>0.13673469387755099</v>
      </c>
      <c r="O64" s="79">
        <f t="shared" si="11"/>
        <v>0.13589197951897497</v>
      </c>
      <c r="P64" s="83">
        <f t="shared" si="12"/>
        <v>7.7860368961154887</v>
      </c>
      <c r="Q64" s="43">
        <f t="shared" si="13"/>
        <v>-1.4189631038845114</v>
      </c>
      <c r="R64" s="139">
        <f>1.168</f>
        <v>1.1679999999999999</v>
      </c>
      <c r="S64" s="140">
        <f>0.012</f>
        <v>1.2E-2</v>
      </c>
      <c r="T64" s="95">
        <f t="shared" si="14"/>
        <v>97.333333333333329</v>
      </c>
      <c r="U64" s="97">
        <f t="shared" si="15"/>
        <v>0.23049014726833289</v>
      </c>
      <c r="V64" s="39">
        <f t="shared" si="16"/>
        <v>1.3104957947093847</v>
      </c>
      <c r="W64" s="42">
        <f t="shared" si="17"/>
        <v>3671.0756950564314</v>
      </c>
      <c r="X64" s="42">
        <f t="shared" si="18"/>
        <v>37.716531113593476</v>
      </c>
      <c r="Y64" s="39">
        <f t="shared" si="20"/>
        <v>9163.7657095099039</v>
      </c>
      <c r="Z64" s="96">
        <f t="shared" si="21"/>
        <v>37.091954990267091</v>
      </c>
      <c r="AA64" s="96">
        <f t="shared" si="22"/>
        <v>72565.132896224648</v>
      </c>
      <c r="AB64" s="4"/>
    </row>
    <row r="65" spans="1:28" ht="14.25" customHeight="1">
      <c r="A65" s="16">
        <v>10</v>
      </c>
      <c r="B65" s="18">
        <f t="shared" si="1"/>
        <v>5.25</v>
      </c>
      <c r="C65" s="19">
        <f t="shared" si="2"/>
        <v>2.6351900356107283</v>
      </c>
      <c r="D65" s="20">
        <f t="shared" si="3"/>
        <v>1.3547453247813408</v>
      </c>
      <c r="F65" s="40">
        <f t="shared" si="19"/>
        <v>8</v>
      </c>
      <c r="G65" s="41">
        <v>0.33</v>
      </c>
      <c r="H65" s="135">
        <f t="shared" si="5"/>
        <v>22.76875640435339</v>
      </c>
      <c r="I65" s="109">
        <v>0.8</v>
      </c>
      <c r="J65" s="106">
        <f t="shared" si="6"/>
        <v>5.0249999999999995</v>
      </c>
      <c r="K65" s="112">
        <f t="shared" si="7"/>
        <v>42.000000000000007</v>
      </c>
      <c r="L65" s="137">
        <f t="shared" si="8"/>
        <v>8.77</v>
      </c>
      <c r="M65" s="92">
        <f t="shared" si="9"/>
        <v>0.1530653753999027</v>
      </c>
      <c r="N65" s="37">
        <f t="shared" si="10"/>
        <v>0.11964285714285711</v>
      </c>
      <c r="O65" s="79">
        <f t="shared" si="11"/>
        <v>0.11907683815175224</v>
      </c>
      <c r="P65" s="83">
        <f t="shared" si="12"/>
        <v>6.8226002638577858</v>
      </c>
      <c r="Q65" s="43">
        <f t="shared" si="13"/>
        <v>-1.9473997361422137</v>
      </c>
      <c r="R65" s="139">
        <f>1.12</f>
        <v>1.1200000000000001</v>
      </c>
      <c r="S65" s="140">
        <f>0.012</f>
        <v>1.2E-2</v>
      </c>
      <c r="T65" s="95">
        <f t="shared" si="14"/>
        <v>93.333333333333343</v>
      </c>
      <c r="U65" s="97">
        <f t="shared" si="15"/>
        <v>0.17684606957548993</v>
      </c>
      <c r="V65" s="39">
        <f t="shared" si="16"/>
        <v>1.1983824640570422</v>
      </c>
      <c r="W65" s="42">
        <f t="shared" si="17"/>
        <v>4186.3936444777964</v>
      </c>
      <c r="X65" s="42">
        <f t="shared" si="18"/>
        <v>44.854217619404963</v>
      </c>
      <c r="Y65" s="39">
        <f t="shared" si="20"/>
        <v>10309.435426736887</v>
      </c>
      <c r="Z65" s="96">
        <f t="shared" si="21"/>
        <v>42.299534571907536</v>
      </c>
      <c r="AA65" s="96">
        <f t="shared" si="22"/>
        <v>94765.32034151745</v>
      </c>
      <c r="AB65" s="4"/>
    </row>
    <row r="66" spans="1:28" ht="14.25" customHeight="1">
      <c r="A66" s="16">
        <v>10.5</v>
      </c>
      <c r="B66" s="18">
        <f t="shared" si="1"/>
        <v>5</v>
      </c>
      <c r="C66" s="19">
        <f t="shared" si="2"/>
        <v>2.7669495373912647</v>
      </c>
      <c r="D66" s="20">
        <f t="shared" si="3"/>
        <v>1.5682870565999998</v>
      </c>
      <c r="F66" s="40">
        <f t="shared" si="19"/>
        <v>9</v>
      </c>
      <c r="G66" s="41">
        <v>0.33</v>
      </c>
      <c r="H66" s="135">
        <f t="shared" si="5"/>
        <v>25.614850954897562</v>
      </c>
      <c r="I66" s="108">
        <v>0.9</v>
      </c>
      <c r="J66" s="106">
        <f t="shared" si="6"/>
        <v>5.0249999999999995</v>
      </c>
      <c r="K66" s="112">
        <f t="shared" si="7"/>
        <v>47.250000000000007</v>
      </c>
      <c r="L66" s="137">
        <f t="shared" si="8"/>
        <v>8.3350000000000009</v>
      </c>
      <c r="M66" s="92">
        <f t="shared" si="9"/>
        <v>0.14547319315372739</v>
      </c>
      <c r="N66" s="37">
        <f t="shared" si="10"/>
        <v>0.10634920634920632</v>
      </c>
      <c r="O66" s="79">
        <f t="shared" si="11"/>
        <v>0.10595096343292501</v>
      </c>
      <c r="P66" s="83">
        <f t="shared" si="12"/>
        <v>6.0705430400515192</v>
      </c>
      <c r="Q66" s="43">
        <f t="shared" si="13"/>
        <v>-2.2644569599484816</v>
      </c>
      <c r="R66" s="139">
        <f>1.072</f>
        <v>1.0720000000000001</v>
      </c>
      <c r="S66" s="140">
        <f>0.011</f>
        <v>1.0999999999999999E-2</v>
      </c>
      <c r="T66" s="95">
        <f t="shared" si="14"/>
        <v>97.454545454545467</v>
      </c>
      <c r="U66" s="97">
        <f t="shared" si="15"/>
        <v>0.13993558529314365</v>
      </c>
      <c r="V66" s="39">
        <f t="shared" si="16"/>
        <v>1.1145613061474595</v>
      </c>
      <c r="W66" s="42">
        <f t="shared" si="17"/>
        <v>4702.6445870029156</v>
      </c>
      <c r="X66" s="42">
        <f t="shared" si="18"/>
        <v>48.25474856066424</v>
      </c>
      <c r="Y66" s="39">
        <f t="shared" si="20"/>
        <v>11509.620820304272</v>
      </c>
      <c r="Z66" s="96">
        <f t="shared" si="21"/>
        <v>47.516451098540607</v>
      </c>
      <c r="AA66" s="96">
        <f t="shared" si="22"/>
        <v>119912.78250293185</v>
      </c>
      <c r="AB66" s="4"/>
    </row>
    <row r="67" spans="1:28" ht="14.25" customHeight="1">
      <c r="A67" s="16">
        <v>11</v>
      </c>
      <c r="B67" s="18">
        <f t="shared" si="1"/>
        <v>4.7727272727272725</v>
      </c>
      <c r="C67" s="19">
        <f t="shared" si="2"/>
        <v>2.8987090391718011</v>
      </c>
      <c r="D67" s="20">
        <f t="shared" si="3"/>
        <v>1.8031660272839649</v>
      </c>
      <c r="F67" s="119">
        <f t="shared" si="19"/>
        <v>10</v>
      </c>
      <c r="G67" s="120">
        <v>0.33</v>
      </c>
      <c r="H67" s="135">
        <f t="shared" si="5"/>
        <v>28.460945505441735</v>
      </c>
      <c r="I67" s="121">
        <v>1</v>
      </c>
      <c r="J67" s="122">
        <f t="shared" si="6"/>
        <v>5.0249999999999995</v>
      </c>
      <c r="K67" s="123">
        <f t="shared" si="7"/>
        <v>52.5</v>
      </c>
      <c r="L67" s="138">
        <f t="shared" si="8"/>
        <v>7.9</v>
      </c>
      <c r="M67" s="124">
        <f t="shared" si="9"/>
        <v>0.13788101090755203</v>
      </c>
      <c r="N67" s="125">
        <f t="shared" si="10"/>
        <v>9.571428571428571E-2</v>
      </c>
      <c r="O67" s="126">
        <f t="shared" si="11"/>
        <v>9.542359521159921E-2</v>
      </c>
      <c r="P67" s="127">
        <f t="shared" si="12"/>
        <v>5.4673692715894067</v>
      </c>
      <c r="Q67" s="128">
        <f t="shared" si="13"/>
        <v>-2.4326307284105937</v>
      </c>
      <c r="R67" s="141">
        <f>1.024</f>
        <v>1.024</v>
      </c>
      <c r="S67" s="142">
        <f>0.011</f>
        <v>1.0999999999999999E-2</v>
      </c>
      <c r="T67" s="129">
        <f t="shared" si="14"/>
        <v>93.090909090909093</v>
      </c>
      <c r="U67" s="130">
        <f t="shared" si="15"/>
        <v>0.11346725672138085</v>
      </c>
      <c r="V67" s="131">
        <f t="shared" si="16"/>
        <v>1.0512322298825481</v>
      </c>
      <c r="W67" s="42">
        <f t="shared" si="17"/>
        <v>5219.5516897857224</v>
      </c>
      <c r="X67" s="42">
        <f t="shared" si="18"/>
        <v>56.06940291762006</v>
      </c>
      <c r="Y67" s="39">
        <f t="shared" si="20"/>
        <v>12565.465770607832</v>
      </c>
      <c r="Z67" s="96">
        <f t="shared" si="21"/>
        <v>52.73993387367868</v>
      </c>
      <c r="AA67" s="96">
        <f t="shared" si="22"/>
        <v>148029.59566304312</v>
      </c>
      <c r="AB67" s="4"/>
    </row>
    <row r="68" spans="1:28" ht="14.25" customHeight="1">
      <c r="A68" s="16">
        <v>11.5</v>
      </c>
      <c r="B68" s="18">
        <f t="shared" si="1"/>
        <v>4.5652173913043477</v>
      </c>
      <c r="C68" s="19">
        <f t="shared" si="2"/>
        <v>3.0304685409523375</v>
      </c>
      <c r="D68" s="20">
        <f t="shared" si="3"/>
        <v>2.0603982958268223</v>
      </c>
      <c r="F68" s="17"/>
      <c r="G68" s="89"/>
      <c r="H68" s="17"/>
      <c r="I68" s="89"/>
      <c r="J68" s="89"/>
      <c r="K68" s="89"/>
      <c r="L68" s="89"/>
      <c r="M68" s="89"/>
      <c r="N68" s="89"/>
      <c r="O68" s="89"/>
      <c r="P68" s="89"/>
      <c r="Q68" s="132"/>
      <c r="R68" s="132"/>
      <c r="S68" s="133"/>
      <c r="T68" s="132"/>
      <c r="U68" s="132"/>
      <c r="V68" s="132"/>
      <c r="W68" s="89"/>
      <c r="X68" s="89"/>
      <c r="Y68" s="132"/>
      <c r="Z68" s="134"/>
      <c r="AA68" s="134"/>
      <c r="AB68" s="4"/>
    </row>
    <row r="69" spans="1:28" ht="14.25" customHeight="1">
      <c r="F69" s="17"/>
      <c r="G69" s="89"/>
      <c r="H69" s="17"/>
      <c r="I69" s="89"/>
      <c r="J69" s="89"/>
      <c r="K69" s="89"/>
      <c r="L69" s="89"/>
      <c r="M69" s="89"/>
      <c r="N69" s="89"/>
      <c r="O69" s="89"/>
      <c r="P69" s="89"/>
      <c r="Q69" s="132"/>
      <c r="R69" s="132"/>
      <c r="S69" s="133"/>
      <c r="T69" s="132"/>
      <c r="U69" s="132"/>
      <c r="V69" s="132"/>
      <c r="W69" s="89"/>
      <c r="X69" s="89"/>
      <c r="Y69" s="132"/>
      <c r="Z69" s="134"/>
      <c r="AA69" s="134"/>
      <c r="AB69" s="4"/>
    </row>
    <row r="70" spans="1:28" ht="14.25" customHeight="1">
      <c r="F70" s="17"/>
      <c r="G70" s="89"/>
      <c r="H70" s="17"/>
      <c r="I70" s="89"/>
      <c r="J70" s="89"/>
      <c r="K70" s="89"/>
      <c r="L70" s="89"/>
      <c r="M70" s="89"/>
      <c r="N70" s="89"/>
      <c r="O70" s="89"/>
      <c r="P70" s="89"/>
      <c r="Q70" s="132"/>
      <c r="R70" s="132"/>
      <c r="S70" s="133"/>
      <c r="T70" s="132"/>
      <c r="U70" s="132"/>
      <c r="V70" s="132"/>
      <c r="W70" s="89"/>
      <c r="X70" s="89"/>
      <c r="Y70" s="132"/>
      <c r="Z70" s="134"/>
      <c r="AA70" s="134"/>
      <c r="AB70" s="4"/>
    </row>
    <row r="71" spans="1:28" ht="14.25" customHeight="1">
      <c r="F71" s="17"/>
      <c r="G71" s="89"/>
      <c r="H71" s="17"/>
      <c r="I71" s="89"/>
      <c r="J71" s="89"/>
      <c r="K71" s="89"/>
      <c r="L71" s="89"/>
      <c r="M71" s="89"/>
      <c r="N71" s="89"/>
      <c r="O71" s="89"/>
      <c r="P71" s="89"/>
      <c r="Q71" s="132"/>
      <c r="R71" s="132"/>
      <c r="S71" s="133"/>
      <c r="T71" s="132"/>
      <c r="U71" s="132"/>
      <c r="V71" s="132"/>
      <c r="W71" s="89"/>
      <c r="X71" s="89"/>
      <c r="Y71" s="132"/>
      <c r="Z71" s="134"/>
      <c r="AA71" s="134"/>
      <c r="AB71" s="4"/>
    </row>
    <row r="72" spans="1:28" ht="14.25" customHeight="1">
      <c r="F72" s="17"/>
      <c r="G72" s="17"/>
      <c r="H72" s="17"/>
      <c r="I72" s="17"/>
      <c r="J72" s="17"/>
      <c r="K72" s="17"/>
      <c r="L72" s="17"/>
      <c r="M72" s="17"/>
      <c r="N72" s="17"/>
      <c r="O72" s="17"/>
      <c r="P72" s="17"/>
      <c r="Y72" s="143">
        <f>SUM(Y58:Y67)</f>
        <v>71698.644926375302</v>
      </c>
      <c r="AA72" s="143">
        <f>SUM(AA58:AA71)</f>
        <v>570256.33441613335</v>
      </c>
    </row>
    <row r="73" spans="1:28" ht="14.25" customHeight="1">
      <c r="F73" s="17"/>
      <c r="G73" s="17">
        <f>8.5*0.67</f>
        <v>5.6950000000000003</v>
      </c>
      <c r="H73" s="17"/>
      <c r="I73" s="17"/>
      <c r="J73" s="17"/>
      <c r="K73" s="17"/>
      <c r="L73" s="17"/>
      <c r="M73" s="17"/>
      <c r="N73" s="17"/>
      <c r="O73" s="17"/>
      <c r="P73" s="17"/>
    </row>
    <row r="74" spans="1:28" ht="14.25" customHeight="1">
      <c r="F74" s="117"/>
      <c r="G74" s="207"/>
      <c r="H74" s="118"/>
      <c r="I74" s="118"/>
      <c r="J74" s="118"/>
      <c r="K74" s="118"/>
      <c r="L74" s="118"/>
      <c r="M74" s="118"/>
      <c r="N74" s="210"/>
      <c r="O74" s="210"/>
      <c r="P74" s="207"/>
      <c r="Q74" s="391" t="s">
        <v>80</v>
      </c>
      <c r="R74" s="392"/>
      <c r="S74" s="392"/>
      <c r="T74" s="392"/>
      <c r="U74" s="60" t="s">
        <v>81</v>
      </c>
      <c r="V74" s="54">
        <f>8.5</f>
        <v>8.5</v>
      </c>
      <c r="W74" s="61"/>
      <c r="X74" s="62"/>
    </row>
    <row r="75" spans="1:28" ht="14.25" customHeight="1">
      <c r="F75" s="210"/>
      <c r="G75" s="4"/>
      <c r="H75" s="210"/>
      <c r="I75" s="89"/>
      <c r="J75" s="4"/>
      <c r="K75" s="4"/>
      <c r="L75" s="89"/>
      <c r="M75" s="89"/>
      <c r="N75" s="210"/>
      <c r="O75" s="210"/>
      <c r="P75" s="207"/>
      <c r="Q75" s="208"/>
      <c r="R75" s="209"/>
      <c r="S75" s="209"/>
      <c r="T75" s="209"/>
      <c r="U75" s="54"/>
      <c r="V75" s="55"/>
      <c r="W75" s="53"/>
      <c r="X75" s="56"/>
    </row>
    <row r="76" spans="1:28" ht="14.25" customHeight="1">
      <c r="F76" s="210"/>
      <c r="G76" s="4"/>
      <c r="H76" s="17"/>
      <c r="I76" s="89"/>
      <c r="J76" s="4"/>
      <c r="K76" s="4"/>
      <c r="L76" s="89"/>
      <c r="M76" s="89"/>
      <c r="N76" s="17"/>
      <c r="O76" s="17"/>
      <c r="P76" s="4"/>
      <c r="Q76" s="70" t="s">
        <v>82</v>
      </c>
      <c r="R76" s="53"/>
      <c r="S76" s="53"/>
      <c r="T76" s="68">
        <f>V74</f>
        <v>8.5</v>
      </c>
      <c r="U76" s="52" t="s">
        <v>83</v>
      </c>
      <c r="V76" s="56"/>
      <c r="W76" s="53"/>
      <c r="X76" s="56"/>
    </row>
    <row r="77" spans="1:28" ht="14.25" customHeight="1">
      <c r="F77" s="210"/>
      <c r="G77" s="4"/>
      <c r="H77" s="17"/>
      <c r="I77" s="89"/>
      <c r="J77" s="4"/>
      <c r="K77" s="4"/>
      <c r="L77" s="89"/>
      <c r="M77" s="89"/>
      <c r="N77" s="17"/>
      <c r="O77" s="17"/>
      <c r="P77" s="4"/>
      <c r="Q77" s="73" t="s">
        <v>84</v>
      </c>
      <c r="R77" s="53"/>
      <c r="S77" s="53"/>
      <c r="T77" s="71">
        <f xml:space="preserve"> 1.292*I47*T76</f>
        <v>27946.663104963951</v>
      </c>
      <c r="U77" s="52" t="s">
        <v>85</v>
      </c>
      <c r="V77" s="56"/>
      <c r="W77" s="53"/>
      <c r="X77" s="56"/>
    </row>
    <row r="78" spans="1:28" ht="14.25" customHeight="1">
      <c r="F78" s="210"/>
      <c r="G78" s="4"/>
      <c r="H78" s="17"/>
      <c r="I78" s="89"/>
      <c r="J78" s="4"/>
      <c r="K78" s="4"/>
      <c r="L78" s="89"/>
      <c r="M78" s="89"/>
      <c r="N78" s="17"/>
      <c r="O78" s="17"/>
      <c r="P78" s="4"/>
      <c r="Q78" s="66" t="s">
        <v>60</v>
      </c>
      <c r="R78" s="53"/>
      <c r="S78" s="53"/>
      <c r="T78" s="74">
        <f>0.33</f>
        <v>0.33</v>
      </c>
      <c r="U78" s="52"/>
      <c r="V78" s="56"/>
      <c r="W78" s="53"/>
      <c r="X78" s="56"/>
    </row>
    <row r="79" spans="1:28" ht="14.25" customHeight="1">
      <c r="F79" s="210"/>
      <c r="G79" s="4"/>
      <c r="H79" s="17"/>
      <c r="I79" s="89"/>
      <c r="J79" s="4"/>
      <c r="K79" s="4"/>
      <c r="L79" s="89"/>
      <c r="M79" s="89"/>
      <c r="N79" s="17"/>
      <c r="O79" s="17"/>
      <c r="P79" s="4"/>
      <c r="Q79" s="69" t="s">
        <v>86</v>
      </c>
      <c r="R79" s="53"/>
      <c r="S79" s="53"/>
      <c r="T79" s="72">
        <f>(1-T78)*T76</f>
        <v>5.6949999999999994</v>
      </c>
      <c r="U79" s="52" t="s">
        <v>83</v>
      </c>
      <c r="V79" s="56"/>
      <c r="W79" s="53"/>
      <c r="X79" s="56"/>
    </row>
    <row r="80" spans="1:28" ht="14.25" customHeight="1">
      <c r="F80" s="210"/>
      <c r="G80" s="4"/>
      <c r="H80" s="17"/>
      <c r="I80" s="89"/>
      <c r="J80" s="4"/>
      <c r="K80" s="4"/>
      <c r="L80" s="89"/>
      <c r="M80" s="89"/>
      <c r="N80" s="17"/>
      <c r="O80" s="17"/>
      <c r="P80" s="4"/>
      <c r="Q80" s="65" t="s">
        <v>87</v>
      </c>
      <c r="R80" s="53"/>
      <c r="S80" s="53"/>
      <c r="T80" s="67">
        <f>2*T79-T76</f>
        <v>2.8899999999999988</v>
      </c>
      <c r="U80" s="52" t="s">
        <v>83</v>
      </c>
      <c r="V80" s="56"/>
      <c r="W80" s="53"/>
      <c r="X80" s="56"/>
    </row>
    <row r="81" spans="6:24" ht="14.25" customHeight="1">
      <c r="F81" s="210"/>
      <c r="G81" s="4"/>
      <c r="H81" s="17"/>
      <c r="I81" s="89"/>
      <c r="J81" s="4"/>
      <c r="K81" s="4"/>
      <c r="L81" s="89"/>
      <c r="M81" s="89"/>
      <c r="N81" s="17"/>
      <c r="O81" s="17"/>
      <c r="P81" s="4"/>
      <c r="Q81" s="57"/>
      <c r="R81" s="53"/>
      <c r="S81" s="53"/>
      <c r="T81" s="53"/>
      <c r="U81" s="53"/>
      <c r="V81" s="56"/>
      <c r="W81" s="53"/>
      <c r="X81" s="56"/>
    </row>
    <row r="82" spans="6:24" ht="14.25" customHeight="1">
      <c r="F82" s="210"/>
      <c r="G82" s="4"/>
      <c r="H82" s="17"/>
      <c r="I82" s="89"/>
      <c r="J82" s="4"/>
      <c r="K82" s="4"/>
      <c r="L82" s="89"/>
      <c r="M82" s="89"/>
      <c r="N82" s="17"/>
      <c r="O82" s="17"/>
      <c r="P82" s="4"/>
      <c r="Q82" s="393" t="s">
        <v>88</v>
      </c>
      <c r="R82" s="394"/>
      <c r="S82" s="58"/>
      <c r="T82" s="64">
        <f>T77*(T79-T80)</f>
        <v>78390.390009423892</v>
      </c>
      <c r="U82" s="63" t="s">
        <v>89</v>
      </c>
      <c r="V82" s="59"/>
      <c r="W82" s="58"/>
      <c r="X82" s="59"/>
    </row>
    <row r="83" spans="6:24" ht="14.25" customHeight="1">
      <c r="F83" s="210"/>
      <c r="G83" s="4"/>
      <c r="H83" s="17"/>
      <c r="I83" s="89"/>
      <c r="J83" s="4"/>
      <c r="K83" s="4"/>
      <c r="L83" s="89"/>
      <c r="M83" s="89"/>
      <c r="N83" s="17"/>
      <c r="O83" s="17"/>
      <c r="P83" s="4"/>
    </row>
    <row r="84" spans="6:24" ht="14.25" customHeight="1">
      <c r="F84" s="210"/>
      <c r="G84" s="4"/>
      <c r="H84" s="17"/>
      <c r="I84" s="89"/>
      <c r="J84" s="4"/>
      <c r="K84" s="4"/>
      <c r="L84" s="89"/>
      <c r="M84" s="89"/>
      <c r="N84" s="17"/>
      <c r="O84" s="17"/>
      <c r="P84" s="4"/>
    </row>
    <row r="85" spans="6:24" ht="14.25" customHeight="1">
      <c r="F85" s="210"/>
      <c r="G85" s="4"/>
      <c r="H85" s="17"/>
      <c r="I85" s="89"/>
      <c r="J85" s="4"/>
      <c r="K85" s="4"/>
      <c r="L85" s="89"/>
      <c r="M85" s="89"/>
      <c r="N85" s="17"/>
      <c r="O85" s="17"/>
      <c r="P85" s="4"/>
    </row>
    <row r="86" spans="6:24" ht="14.25" customHeight="1">
      <c r="F86" s="210"/>
      <c r="G86" s="4"/>
      <c r="H86" s="17"/>
      <c r="I86" s="89"/>
      <c r="J86" s="4"/>
      <c r="K86" s="4"/>
      <c r="L86" s="89"/>
      <c r="M86" s="89"/>
      <c r="N86" s="17"/>
      <c r="O86" s="17"/>
      <c r="P86" s="4"/>
    </row>
    <row r="87" spans="6:24" ht="14.25" customHeight="1">
      <c r="F87" s="210"/>
      <c r="G87" s="4"/>
      <c r="H87" s="17"/>
      <c r="I87" s="89"/>
      <c r="J87" s="4"/>
      <c r="K87" s="4"/>
      <c r="L87" s="89"/>
      <c r="M87" s="89"/>
      <c r="N87" s="17"/>
      <c r="O87" s="17"/>
      <c r="P87" s="4"/>
    </row>
    <row r="88" spans="6:24" ht="14.25" customHeight="1">
      <c r="F88" s="210"/>
      <c r="G88" s="4"/>
      <c r="H88" s="17"/>
      <c r="I88" s="89"/>
      <c r="J88" s="4"/>
      <c r="K88" s="4"/>
      <c r="L88" s="89"/>
      <c r="M88" s="89"/>
      <c r="N88" s="17"/>
      <c r="O88" s="17"/>
      <c r="P88" s="4"/>
    </row>
    <row r="89" spans="6:24" ht="14.25" customHeight="1">
      <c r="F89" s="210"/>
      <c r="G89" s="4"/>
      <c r="H89" s="17"/>
      <c r="I89" s="89"/>
      <c r="J89" s="4"/>
      <c r="K89" s="4"/>
      <c r="L89" s="89"/>
      <c r="M89" s="89"/>
      <c r="N89" s="17"/>
      <c r="O89" s="17"/>
      <c r="P89" s="4"/>
    </row>
    <row r="90" spans="6:24" ht="14.25" customHeight="1">
      <c r="N90" s="17"/>
      <c r="O90" s="17"/>
      <c r="P90" s="4"/>
    </row>
    <row r="91" spans="6:24" ht="14.25" customHeight="1"/>
    <row r="92" spans="6:24" ht="14.25" customHeight="1">
      <c r="F92" s="90"/>
      <c r="G92" s="4"/>
      <c r="H92" s="91"/>
      <c r="I92" s="91"/>
    </row>
    <row r="93" spans="6:24" ht="14.25" customHeight="1">
      <c r="F93" s="17"/>
      <c r="G93" s="4"/>
      <c r="H93" s="17"/>
      <c r="I93" s="4"/>
    </row>
    <row r="94" spans="6:24" ht="14.25" customHeight="1">
      <c r="F94" s="17"/>
      <c r="G94" s="4"/>
      <c r="H94" s="17"/>
      <c r="I94" s="4"/>
    </row>
    <row r="95" spans="6:24" ht="14.25" customHeight="1">
      <c r="F95" s="17"/>
      <c r="G95" s="4"/>
      <c r="H95" s="17"/>
      <c r="I95" s="4"/>
    </row>
    <row r="96" spans="6:24" ht="14.25" customHeight="1">
      <c r="F96" s="17"/>
      <c r="G96" s="4"/>
      <c r="H96" s="17"/>
      <c r="I96" s="4"/>
    </row>
    <row r="97" spans="6:9" ht="14.25" customHeight="1">
      <c r="F97" s="17"/>
      <c r="G97" s="4"/>
      <c r="H97" s="17"/>
      <c r="I97" s="4"/>
    </row>
    <row r="98" spans="6:9" ht="14.25" customHeight="1">
      <c r="F98" s="17"/>
      <c r="G98" s="4"/>
      <c r="H98" s="17"/>
      <c r="I98" s="4"/>
    </row>
    <row r="99" spans="6:9" ht="14.25" customHeight="1">
      <c r="F99" s="17"/>
      <c r="G99" s="4"/>
      <c r="H99" s="17"/>
      <c r="I99" s="4"/>
    </row>
    <row r="100" spans="6:9" ht="14.25" customHeight="1">
      <c r="F100" s="17"/>
      <c r="G100" s="4"/>
      <c r="H100" s="17"/>
      <c r="I100" s="4"/>
    </row>
    <row r="101" spans="6:9" ht="14.25" customHeight="1">
      <c r="F101" s="17"/>
      <c r="G101" s="4"/>
      <c r="H101" s="17"/>
      <c r="I101" s="4"/>
    </row>
    <row r="102" spans="6:9" ht="14.25" customHeight="1">
      <c r="F102" s="17"/>
      <c r="G102" s="4"/>
      <c r="H102" s="17"/>
      <c r="I102" s="4"/>
    </row>
    <row r="103" spans="6:9" ht="14.25" customHeight="1">
      <c r="F103" s="17"/>
      <c r="G103" s="4"/>
      <c r="H103" s="17"/>
      <c r="I103" s="4"/>
    </row>
    <row r="104" spans="6:9" ht="14.25" customHeight="1">
      <c r="F104" s="17"/>
      <c r="G104" s="4"/>
      <c r="H104" s="17"/>
      <c r="I104" s="4"/>
    </row>
    <row r="105" spans="6:9" ht="14.25" customHeight="1">
      <c r="F105" s="17"/>
      <c r="G105" s="4"/>
      <c r="H105" s="17"/>
      <c r="I105" s="4"/>
    </row>
    <row r="106" spans="6:9" ht="14.25" customHeight="1">
      <c r="F106" s="17"/>
      <c r="G106" s="4"/>
      <c r="H106" s="17"/>
      <c r="I106" s="4"/>
    </row>
    <row r="107" spans="6:9" ht="14.25" customHeight="1"/>
    <row r="108" spans="6:9" ht="14.25" customHeight="1"/>
    <row r="109" spans="6:9" ht="14.25" customHeight="1"/>
    <row r="110" spans="6:9" ht="14.25" customHeight="1"/>
    <row r="111" spans="6:9" ht="14.25" customHeight="1"/>
    <row r="112" spans="6: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mergeCells count="4">
    <mergeCell ref="F26:J26"/>
    <mergeCell ref="P54:R54"/>
    <mergeCell ref="Q74:T74"/>
    <mergeCell ref="Q82:R82"/>
  </mergeCells>
  <conditionalFormatting sqref="Q58:Q73 AA57 Q77:Q1002 Z58:Z72">
    <cfRule type="cellIs" dxfId="5" priority="2" operator="greaterThan">
      <formula>15</formula>
    </cfRule>
  </conditionalFormatting>
  <conditionalFormatting sqref="Q76">
    <cfRule type="cellIs" dxfId="4" priority="1" operator="greaterThan">
      <formula>15</formula>
    </cfRule>
  </conditionalFormatting>
  <pageMargins left="0.7" right="0.7" top="0.75" bottom="0.75"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2C51A-93A9-482D-9E96-37AF284D2C6C}">
  <sheetPr>
    <tabColor rgb="FFFFC000"/>
  </sheetPr>
  <dimension ref="E1:K18"/>
  <sheetViews>
    <sheetView topLeftCell="A6" workbookViewId="0">
      <selection activeCell="I19" sqref="I19"/>
    </sheetView>
  </sheetViews>
  <sheetFormatPr defaultRowHeight="14.25"/>
  <cols>
    <col min="1" max="8" width="9" style="211"/>
    <col min="9" max="9" width="17.875" style="211" customWidth="1"/>
    <col min="10" max="10" width="17.625" style="211" customWidth="1"/>
    <col min="11" max="16384" width="9" style="211"/>
  </cols>
  <sheetData>
    <row r="1" spans="5:11">
      <c r="E1" s="416" t="s">
        <v>119</v>
      </c>
      <c r="F1" s="417"/>
      <c r="G1" s="418"/>
    </row>
    <row r="6" spans="5:11">
      <c r="I6" s="213" t="s">
        <v>120</v>
      </c>
      <c r="J6" s="214">
        <v>1.6259999999999999</v>
      </c>
    </row>
    <row r="7" spans="5:11">
      <c r="I7" s="215" t="s">
        <v>121</v>
      </c>
      <c r="J7" s="216">
        <f>'pré dim Type II (CAO)'!Y72/(J6/2)</f>
        <v>111364.57451950951</v>
      </c>
    </row>
    <row r="8" spans="5:11" ht="15">
      <c r="E8" s="205" t="s">
        <v>122</v>
      </c>
      <c r="F8" s="217">
        <v>3993</v>
      </c>
      <c r="I8" s="218" t="s">
        <v>123</v>
      </c>
      <c r="J8" s="219">
        <f>'pré dim Type II (CAO)'!AA72/(J6/2)</f>
        <v>885739.94828661194</v>
      </c>
    </row>
    <row r="9" spans="5:11" ht="15">
      <c r="E9" s="204" t="s">
        <v>124</v>
      </c>
      <c r="F9" s="64">
        <f>2.1*F10</f>
        <v>19.810000000000002</v>
      </c>
    </row>
    <row r="10" spans="5:11" ht="15">
      <c r="E10" s="206" t="s">
        <v>125</v>
      </c>
      <c r="F10" s="220">
        <f>1/3*28.3</f>
        <v>9.4333333333333336</v>
      </c>
    </row>
    <row r="12" spans="5:11" ht="15">
      <c r="E12" s="203" t="s">
        <v>126</v>
      </c>
      <c r="F12" s="221">
        <f>F8*(F9^2)/F10</f>
        <v>166112.79300000003</v>
      </c>
    </row>
    <row r="14" spans="5:11" ht="15">
      <c r="E14" s="409" t="s">
        <v>127</v>
      </c>
      <c r="F14" s="419"/>
      <c r="G14" s="410"/>
      <c r="I14" s="387">
        <f>F12+J7+J8</f>
        <v>1163217.3158061216</v>
      </c>
      <c r="J14" s="211" t="s">
        <v>89</v>
      </c>
      <c r="K14" s="420"/>
    </row>
    <row r="15" spans="5:11">
      <c r="I15" s="386">
        <f>I14/1000</f>
        <v>1163.2173158061216</v>
      </c>
      <c r="J15" s="211" t="s">
        <v>128</v>
      </c>
      <c r="K15" s="420"/>
    </row>
    <row r="18" spans="5:10" ht="15">
      <c r="E18" s="409" t="s">
        <v>129</v>
      </c>
      <c r="F18" s="419"/>
      <c r="G18" s="410"/>
      <c r="I18" s="386">
        <f>'pré dim Type II (CAO)'!AA72*10^-3</f>
        <v>720.10657795701547</v>
      </c>
      <c r="J18" s="211" t="s">
        <v>130</v>
      </c>
    </row>
  </sheetData>
  <mergeCells count="4">
    <mergeCell ref="E1:G1"/>
    <mergeCell ref="E14:G14"/>
    <mergeCell ref="K14:K15"/>
    <mergeCell ref="E18:G18"/>
  </mergeCell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5D186-77B1-4B89-AF6B-8B679DEF9E93}">
  <sheetPr>
    <tabColor rgb="FFFFC000"/>
  </sheetPr>
  <dimension ref="A1:O42"/>
  <sheetViews>
    <sheetView workbookViewId="0">
      <selection activeCell="J14" sqref="J14"/>
    </sheetView>
  </sheetViews>
  <sheetFormatPr defaultColWidth="8.75" defaultRowHeight="13.9"/>
  <cols>
    <col min="3" max="3" width="11.75" customWidth="1"/>
    <col min="6" max="6" width="13" customWidth="1"/>
    <col min="7" max="7" width="12.25" customWidth="1"/>
  </cols>
  <sheetData>
    <row r="1" spans="1:11">
      <c r="A1" s="427" t="s">
        <v>131</v>
      </c>
      <c r="B1" s="428"/>
      <c r="C1" s="428"/>
      <c r="D1" s="163">
        <v>1651</v>
      </c>
      <c r="F1" s="427" t="s">
        <v>132</v>
      </c>
      <c r="G1" s="428"/>
      <c r="H1" s="428"/>
      <c r="I1" s="170" t="s">
        <v>133</v>
      </c>
      <c r="J1" s="421">
        <f>8/9*D5/2*D2^2</f>
        <v>39.336111111111116</v>
      </c>
      <c r="K1" s="422"/>
    </row>
    <row r="2" spans="1:11">
      <c r="A2" s="427" t="s">
        <v>134</v>
      </c>
      <c r="B2" s="428"/>
      <c r="C2" s="428"/>
      <c r="D2" s="164">
        <v>8.5</v>
      </c>
      <c r="F2" s="427" t="s">
        <v>135</v>
      </c>
      <c r="G2" s="428"/>
      <c r="H2" s="428"/>
      <c r="I2" s="170" t="s">
        <v>136</v>
      </c>
      <c r="J2" s="423">
        <f>J1*D1</f>
        <v>64943.919444444451</v>
      </c>
      <c r="K2" s="424"/>
    </row>
    <row r="3" spans="1:11">
      <c r="A3" s="427" t="s">
        <v>137</v>
      </c>
      <c r="B3" s="428"/>
      <c r="C3" s="429"/>
      <c r="D3" s="165">
        <v>3</v>
      </c>
      <c r="F3" s="425" t="s">
        <v>138</v>
      </c>
      <c r="G3" s="426"/>
      <c r="H3" s="426"/>
      <c r="I3" s="171" t="s">
        <v>139</v>
      </c>
      <c r="J3" s="423">
        <f>D4/(D6*D7)</f>
        <v>385728.0617164899</v>
      </c>
      <c r="K3" s="424"/>
    </row>
    <row r="4" spans="1:11">
      <c r="A4" s="425" t="s">
        <v>140</v>
      </c>
      <c r="B4" s="426"/>
      <c r="C4" s="430"/>
      <c r="D4" s="168">
        <f>10^6</f>
        <v>1000000</v>
      </c>
      <c r="F4" s="431" t="s">
        <v>141</v>
      </c>
      <c r="G4" s="432"/>
      <c r="H4" s="433"/>
      <c r="I4" s="175" t="s">
        <v>142</v>
      </c>
      <c r="J4" s="434">
        <f>5/3*D2</f>
        <v>14.166666666666668</v>
      </c>
      <c r="K4" s="435"/>
    </row>
    <row r="5" spans="1:11">
      <c r="A5" s="425" t="s">
        <v>143</v>
      </c>
      <c r="B5" s="426"/>
      <c r="C5" s="426"/>
      <c r="D5" s="167">
        <v>1.2250000000000001</v>
      </c>
      <c r="F5" s="425" t="s">
        <v>144</v>
      </c>
      <c r="G5" s="426"/>
      <c r="H5" s="430"/>
      <c r="I5" s="173" t="s">
        <v>145</v>
      </c>
      <c r="J5" s="442">
        <f>8/9*D5/2*J4^2</f>
        <v>109.26697530864202</v>
      </c>
      <c r="K5" s="437"/>
    </row>
    <row r="6" spans="1:11">
      <c r="A6" s="425" t="s">
        <v>146</v>
      </c>
      <c r="B6" s="426"/>
      <c r="C6" s="426"/>
      <c r="D6" s="169">
        <v>3.05</v>
      </c>
      <c r="F6" s="427" t="s">
        <v>147</v>
      </c>
      <c r="G6" s="428"/>
      <c r="H6" s="428"/>
      <c r="I6" s="173" t="s">
        <v>148</v>
      </c>
      <c r="J6" s="436">
        <f>J5*D1</f>
        <v>180399.77623456798</v>
      </c>
      <c r="K6" s="437"/>
    </row>
    <row r="7" spans="1:11">
      <c r="A7" s="425" t="s">
        <v>149</v>
      </c>
      <c r="B7" s="426"/>
      <c r="C7" s="426"/>
      <c r="D7" s="167">
        <v>0.85</v>
      </c>
      <c r="E7" s="210" t="s">
        <v>150</v>
      </c>
      <c r="F7" s="425" t="s">
        <v>151</v>
      </c>
      <c r="G7" s="426"/>
      <c r="H7" s="426"/>
      <c r="I7" s="174" t="s">
        <v>152</v>
      </c>
      <c r="J7" s="438">
        <f>2*J3</f>
        <v>771456.1234329798</v>
      </c>
      <c r="K7" s="439"/>
    </row>
    <row r="8" spans="1:11">
      <c r="A8" s="425" t="s">
        <v>153</v>
      </c>
      <c r="B8" s="426"/>
      <c r="C8" s="426"/>
      <c r="D8" s="167">
        <v>22.927</v>
      </c>
    </row>
    <row r="10" spans="1:11">
      <c r="D10" s="166"/>
      <c r="G10" s="443"/>
      <c r="H10" s="443"/>
      <c r="I10" s="443"/>
      <c r="J10" s="443"/>
    </row>
    <row r="11" spans="1:11">
      <c r="G11" s="443"/>
      <c r="H11" s="443"/>
      <c r="I11" s="443"/>
      <c r="J11" s="443"/>
    </row>
    <row r="18" spans="1:15">
      <c r="A18" s="172"/>
      <c r="B18" s="172"/>
      <c r="C18" s="172"/>
      <c r="D18" s="172"/>
      <c r="E18" s="172"/>
      <c r="F18" s="172"/>
      <c r="G18" s="172"/>
      <c r="H18" s="172"/>
      <c r="I18" s="172"/>
      <c r="J18" s="172"/>
      <c r="K18" s="172"/>
      <c r="L18" s="172"/>
      <c r="M18" s="172"/>
      <c r="N18" s="172"/>
      <c r="O18" s="172"/>
    </row>
    <row r="20" spans="1:15" ht="14.45">
      <c r="A20" s="156" t="s">
        <v>59</v>
      </c>
      <c r="B20" s="156" t="s">
        <v>61</v>
      </c>
      <c r="C20" s="156" t="s">
        <v>154</v>
      </c>
      <c r="D20" s="156" t="s">
        <v>62</v>
      </c>
      <c r="E20" s="156" t="s">
        <v>155</v>
      </c>
      <c r="F20" s="156" t="s">
        <v>156</v>
      </c>
      <c r="G20" s="156" t="s">
        <v>157</v>
      </c>
    </row>
    <row r="21" spans="1:15" ht="14.45">
      <c r="A21" s="34">
        <v>1</v>
      </c>
      <c r="B21" s="34">
        <v>1.4125333319780449</v>
      </c>
      <c r="C21" s="34">
        <f>$D$8</f>
        <v>22.927</v>
      </c>
      <c r="D21" s="108">
        <v>0.1</v>
      </c>
      <c r="E21" s="34">
        <f>$D$3</f>
        <v>3</v>
      </c>
      <c r="F21" s="177">
        <f>2*$J$2*B21/(E21*C21^2)</f>
        <v>116.34600597970488</v>
      </c>
      <c r="G21" s="177">
        <f>3*$J$3*B21/(E21*C21^2)</f>
        <v>1036.5385957355952</v>
      </c>
    </row>
    <row r="22" spans="1:15" ht="14.45">
      <c r="A22" s="40">
        <f t="shared" ref="A22:A30" si="0">A21+1</f>
        <v>2</v>
      </c>
      <c r="B22" s="40">
        <v>2.8250666639560897</v>
      </c>
      <c r="C22" s="34">
        <f t="shared" ref="C22:C30" si="1">$D$8</f>
        <v>22.927</v>
      </c>
      <c r="D22" s="109">
        <v>0.2</v>
      </c>
      <c r="E22" s="34">
        <f t="shared" ref="E22:E30" si="2">$D$3</f>
        <v>3</v>
      </c>
      <c r="F22" s="177">
        <f t="shared" ref="F22:F30" si="3">2*$J$2*B22/(E22*C22^2)</f>
        <v>232.69201195940977</v>
      </c>
      <c r="G22" s="177">
        <f t="shared" ref="G22:G30" si="4">3*$J$3*B22/(E22*C22^2)</f>
        <v>2073.0771914711904</v>
      </c>
    </row>
    <row r="23" spans="1:15" ht="14.45">
      <c r="A23" s="40">
        <f t="shared" si="0"/>
        <v>3</v>
      </c>
      <c r="B23" s="40">
        <v>4.2375999959341346</v>
      </c>
      <c r="C23" s="34">
        <f t="shared" si="1"/>
        <v>22.927</v>
      </c>
      <c r="D23" s="108">
        <v>0.3</v>
      </c>
      <c r="E23" s="34">
        <f t="shared" si="2"/>
        <v>3</v>
      </c>
      <c r="F23" s="177">
        <f t="shared" si="3"/>
        <v>349.03801793911464</v>
      </c>
      <c r="G23" s="177">
        <f t="shared" si="4"/>
        <v>3109.6157872067856</v>
      </c>
    </row>
    <row r="24" spans="1:15" ht="14.45">
      <c r="A24" s="40">
        <f t="shared" si="0"/>
        <v>4</v>
      </c>
      <c r="B24" s="40">
        <v>5.6501333279121795</v>
      </c>
      <c r="C24" s="34">
        <f t="shared" si="1"/>
        <v>22.927</v>
      </c>
      <c r="D24" s="109">
        <v>0.4</v>
      </c>
      <c r="E24" s="34">
        <f t="shared" si="2"/>
        <v>3</v>
      </c>
      <c r="F24" s="177">
        <f t="shared" si="3"/>
        <v>465.38402391881954</v>
      </c>
      <c r="G24" s="177">
        <f t="shared" si="4"/>
        <v>4146.1543829423808</v>
      </c>
      <c r="J24" s="178"/>
    </row>
    <row r="25" spans="1:15" ht="14.45">
      <c r="A25" s="40">
        <f t="shared" si="0"/>
        <v>5</v>
      </c>
      <c r="B25" s="40">
        <v>7.0626666598902244</v>
      </c>
      <c r="C25" s="34">
        <f t="shared" si="1"/>
        <v>22.927</v>
      </c>
      <c r="D25" s="108">
        <v>0.5</v>
      </c>
      <c r="E25" s="34">
        <f t="shared" si="2"/>
        <v>3</v>
      </c>
      <c r="F25" s="177">
        <f t="shared" si="3"/>
        <v>581.73002989852432</v>
      </c>
      <c r="G25" s="177">
        <f t="shared" si="4"/>
        <v>5182.6929786779756</v>
      </c>
    </row>
    <row r="26" spans="1:15" ht="14.45">
      <c r="A26" s="40">
        <f t="shared" si="0"/>
        <v>6</v>
      </c>
      <c r="B26" s="40">
        <v>8.4751999918682692</v>
      </c>
      <c r="C26" s="34">
        <f t="shared" si="1"/>
        <v>22.927</v>
      </c>
      <c r="D26" s="109">
        <v>0.6</v>
      </c>
      <c r="E26" s="34">
        <f t="shared" si="2"/>
        <v>3</v>
      </c>
      <c r="F26" s="177">
        <f t="shared" si="3"/>
        <v>698.07603587822928</v>
      </c>
      <c r="G26" s="177">
        <f t="shared" si="4"/>
        <v>6219.2315744135713</v>
      </c>
    </row>
    <row r="27" spans="1:15" ht="14.45">
      <c r="A27" s="40">
        <f t="shared" si="0"/>
        <v>7</v>
      </c>
      <c r="B27" s="40">
        <v>9.8877333238463141</v>
      </c>
      <c r="C27" s="34">
        <f t="shared" si="1"/>
        <v>22.927</v>
      </c>
      <c r="D27" s="108">
        <v>0.7</v>
      </c>
      <c r="E27" s="34">
        <f t="shared" si="2"/>
        <v>3</v>
      </c>
      <c r="F27" s="177">
        <f t="shared" si="3"/>
        <v>814.42204185793423</v>
      </c>
      <c r="G27" s="177">
        <f t="shared" si="4"/>
        <v>7255.7701701491651</v>
      </c>
    </row>
    <row r="28" spans="1:15" ht="14.45">
      <c r="A28" s="40">
        <f t="shared" si="0"/>
        <v>8</v>
      </c>
      <c r="B28" s="40">
        <v>11.300266655824359</v>
      </c>
      <c r="C28" s="34">
        <f t="shared" si="1"/>
        <v>22.927</v>
      </c>
      <c r="D28" s="109">
        <v>0.8</v>
      </c>
      <c r="E28" s="34">
        <f t="shared" si="2"/>
        <v>3</v>
      </c>
      <c r="F28" s="177">
        <f t="shared" si="3"/>
        <v>930.76804783763907</v>
      </c>
      <c r="G28" s="177">
        <f t="shared" si="4"/>
        <v>8292.3087658847617</v>
      </c>
      <c r="I28" s="170" t="s">
        <v>158</v>
      </c>
      <c r="J28" s="421">
        <f>J2/D3</f>
        <v>21647.97314814815</v>
      </c>
      <c r="K28" s="422"/>
    </row>
    <row r="29" spans="1:15" ht="14.45">
      <c r="A29" s="40">
        <f t="shared" si="0"/>
        <v>9</v>
      </c>
      <c r="B29" s="40">
        <v>12.712799987802404</v>
      </c>
      <c r="C29" s="34">
        <f t="shared" si="1"/>
        <v>22.927</v>
      </c>
      <c r="D29" s="108">
        <v>0.9</v>
      </c>
      <c r="E29" s="34">
        <f t="shared" si="2"/>
        <v>3</v>
      </c>
      <c r="F29" s="177">
        <f t="shared" si="3"/>
        <v>1047.114053817344</v>
      </c>
      <c r="G29" s="177">
        <f t="shared" si="4"/>
        <v>9328.8473616203555</v>
      </c>
      <c r="I29" s="170" t="s">
        <v>159</v>
      </c>
      <c r="J29" s="421">
        <f>3/2*J3/(D3*D8)</f>
        <v>8412.0918941965774</v>
      </c>
      <c r="K29" s="422"/>
    </row>
    <row r="30" spans="1:15" ht="14.45">
      <c r="A30" s="119">
        <f t="shared" si="0"/>
        <v>10</v>
      </c>
      <c r="B30" s="119">
        <v>14.125333319780449</v>
      </c>
      <c r="C30" s="34">
        <f t="shared" si="1"/>
        <v>22.927</v>
      </c>
      <c r="D30" s="121">
        <v>1</v>
      </c>
      <c r="E30" s="34">
        <f t="shared" si="2"/>
        <v>3</v>
      </c>
      <c r="F30" s="177">
        <f t="shared" si="3"/>
        <v>1163.4600597970486</v>
      </c>
      <c r="G30" s="177">
        <f t="shared" si="4"/>
        <v>10365.385957355951</v>
      </c>
      <c r="I30" s="171" t="s">
        <v>160</v>
      </c>
      <c r="J30" s="421">
        <f>J3/3</f>
        <v>128576.0205721633</v>
      </c>
      <c r="K30" s="422"/>
    </row>
    <row r="31" spans="1:15" ht="14.45">
      <c r="A31" s="156" t="s">
        <v>59</v>
      </c>
      <c r="B31" s="156" t="s">
        <v>61</v>
      </c>
      <c r="C31" s="156" t="s">
        <v>154</v>
      </c>
      <c r="D31" s="156" t="s">
        <v>62</v>
      </c>
      <c r="E31" s="156" t="s">
        <v>155</v>
      </c>
      <c r="F31" s="156" t="s">
        <v>161</v>
      </c>
      <c r="G31" s="156" t="s">
        <v>162</v>
      </c>
      <c r="I31" s="171" t="s">
        <v>163</v>
      </c>
      <c r="J31" s="421">
        <f>2/3*J28*D8</f>
        <v>330882.05357839505</v>
      </c>
      <c r="K31" s="422"/>
    </row>
    <row r="32" spans="1:15" ht="14.45">
      <c r="A32" s="34">
        <v>1</v>
      </c>
      <c r="B32" s="34">
        <v>1.4125333319780449</v>
      </c>
      <c r="C32" s="34">
        <f>$D$8</f>
        <v>22.927</v>
      </c>
      <c r="D32" s="108">
        <v>0.1</v>
      </c>
      <c r="E32" s="34">
        <f>$D$3</f>
        <v>3</v>
      </c>
      <c r="F32" s="176">
        <f>2*$J$6*B32/(E32*C32^2)</f>
        <v>323.18334994362476</v>
      </c>
      <c r="G32" s="176">
        <f>3*$J$7*B32/(E32*C32^2)</f>
        <v>2073.0771914711904</v>
      </c>
      <c r="I32" s="173" t="s">
        <v>164</v>
      </c>
      <c r="J32" s="442">
        <f>J6/D3</f>
        <v>60133.258744855993</v>
      </c>
      <c r="K32" s="437"/>
    </row>
    <row r="33" spans="1:11" ht="14.45">
      <c r="A33" s="40">
        <f t="shared" ref="A33:A41" si="5">A32+1</f>
        <v>2</v>
      </c>
      <c r="B33" s="40">
        <v>2.8250666639560897</v>
      </c>
      <c r="C33" s="34">
        <f t="shared" ref="C33:C41" si="6">$D$8</f>
        <v>22.927</v>
      </c>
      <c r="D33" s="109">
        <v>0.2</v>
      </c>
      <c r="E33" s="34">
        <f t="shared" ref="E33:E41" si="7">$D$3</f>
        <v>3</v>
      </c>
      <c r="F33" s="176">
        <f t="shared" ref="F33:F41" si="8">2*$J$6*B33/(E33*C33^2)</f>
        <v>646.36669988724952</v>
      </c>
      <c r="G33" s="176">
        <f t="shared" ref="G33:G40" si="9">3*$J$7*B33/(E33*C33^2)</f>
        <v>4146.1543829423808</v>
      </c>
      <c r="I33" s="173" t="s">
        <v>165</v>
      </c>
      <c r="J33" s="438">
        <f>3/2*J7/(D3*D8)</f>
        <v>16824.183788393155</v>
      </c>
      <c r="K33" s="439"/>
    </row>
    <row r="34" spans="1:11" ht="14.45">
      <c r="A34" s="40">
        <f t="shared" si="5"/>
        <v>3</v>
      </c>
      <c r="B34" s="40">
        <v>4.2375999959341346</v>
      </c>
      <c r="C34" s="34">
        <f t="shared" si="6"/>
        <v>22.927</v>
      </c>
      <c r="D34" s="108">
        <v>0.3</v>
      </c>
      <c r="E34" s="34">
        <f t="shared" si="7"/>
        <v>3</v>
      </c>
      <c r="F34" s="176">
        <f t="shared" si="8"/>
        <v>969.55004983087429</v>
      </c>
      <c r="G34" s="176">
        <f t="shared" si="9"/>
        <v>6219.2315744135713</v>
      </c>
      <c r="I34" s="174" t="s">
        <v>166</v>
      </c>
      <c r="J34" s="440">
        <f>J7/D3</f>
        <v>257152.04114432659</v>
      </c>
      <c r="K34" s="441"/>
    </row>
    <row r="35" spans="1:11" ht="14.45">
      <c r="A35" s="40">
        <f t="shared" si="5"/>
        <v>4</v>
      </c>
      <c r="B35" s="40">
        <v>5.6501333279121795</v>
      </c>
      <c r="C35" s="34">
        <f t="shared" si="6"/>
        <v>22.927</v>
      </c>
      <c r="D35" s="109">
        <v>0.4</v>
      </c>
      <c r="E35" s="34">
        <f t="shared" si="7"/>
        <v>3</v>
      </c>
      <c r="F35" s="176">
        <f t="shared" si="8"/>
        <v>1292.733399774499</v>
      </c>
      <c r="G35" s="176">
        <f t="shared" si="9"/>
        <v>8292.3087658847617</v>
      </c>
      <c r="I35" s="174" t="s">
        <v>167</v>
      </c>
      <c r="J35" s="442">
        <f>2/3*J32*D8</f>
        <v>919116.81549554213</v>
      </c>
      <c r="K35" s="437"/>
    </row>
    <row r="36" spans="1:11" ht="14.45">
      <c r="A36" s="40">
        <f t="shared" si="5"/>
        <v>5</v>
      </c>
      <c r="B36" s="40">
        <v>7.0626666598902244</v>
      </c>
      <c r="C36" s="34">
        <f t="shared" si="6"/>
        <v>22.927</v>
      </c>
      <c r="D36" s="108">
        <v>0.5</v>
      </c>
      <c r="E36" s="34">
        <f t="shared" si="7"/>
        <v>3</v>
      </c>
      <c r="F36" s="176">
        <f t="shared" si="8"/>
        <v>1615.9167497181238</v>
      </c>
      <c r="G36" s="176">
        <f t="shared" si="9"/>
        <v>10365.385957355951</v>
      </c>
    </row>
    <row r="37" spans="1:11" ht="14.45">
      <c r="A37" s="40">
        <f t="shared" si="5"/>
        <v>6</v>
      </c>
      <c r="B37" s="40">
        <v>8.4751999918682692</v>
      </c>
      <c r="C37" s="34">
        <f t="shared" si="6"/>
        <v>22.927</v>
      </c>
      <c r="D37" s="109">
        <v>0.6</v>
      </c>
      <c r="E37" s="34">
        <f t="shared" si="7"/>
        <v>3</v>
      </c>
      <c r="F37" s="176">
        <f t="shared" si="8"/>
        <v>1939.1000996617486</v>
      </c>
      <c r="G37" s="176">
        <f t="shared" si="9"/>
        <v>12438.463148827143</v>
      </c>
    </row>
    <row r="38" spans="1:11" ht="14.45">
      <c r="A38" s="40">
        <f t="shared" si="5"/>
        <v>7</v>
      </c>
      <c r="B38" s="40">
        <v>9.8877333238463141</v>
      </c>
      <c r="C38" s="34">
        <f t="shared" si="6"/>
        <v>22.927</v>
      </c>
      <c r="D38" s="108">
        <v>0.7</v>
      </c>
      <c r="E38" s="34">
        <f t="shared" si="7"/>
        <v>3</v>
      </c>
      <c r="F38" s="176">
        <f t="shared" si="8"/>
        <v>2262.2834496053733</v>
      </c>
      <c r="G38" s="176">
        <f t="shared" si="9"/>
        <v>14511.54034029833</v>
      </c>
    </row>
    <row r="39" spans="1:11" ht="14.45">
      <c r="A39" s="40">
        <f t="shared" si="5"/>
        <v>8</v>
      </c>
      <c r="B39" s="40">
        <v>11.300266655824359</v>
      </c>
      <c r="C39" s="34">
        <f t="shared" si="6"/>
        <v>22.927</v>
      </c>
      <c r="D39" s="109">
        <v>0.8</v>
      </c>
      <c r="E39" s="34">
        <f t="shared" si="7"/>
        <v>3</v>
      </c>
      <c r="F39" s="176">
        <f t="shared" si="8"/>
        <v>2585.4667995489981</v>
      </c>
      <c r="G39" s="176">
        <f t="shared" si="9"/>
        <v>16584.617531769523</v>
      </c>
    </row>
    <row r="40" spans="1:11" ht="14.45">
      <c r="A40" s="40">
        <f t="shared" si="5"/>
        <v>9</v>
      </c>
      <c r="B40" s="40">
        <v>12.712799987802404</v>
      </c>
      <c r="C40" s="34">
        <f t="shared" si="6"/>
        <v>22.927</v>
      </c>
      <c r="D40" s="108">
        <v>0.9</v>
      </c>
      <c r="E40" s="34">
        <f t="shared" si="7"/>
        <v>3</v>
      </c>
      <c r="F40" s="176">
        <f t="shared" si="8"/>
        <v>2908.6501494926229</v>
      </c>
      <c r="G40" s="176">
        <f t="shared" si="9"/>
        <v>18657.694723240711</v>
      </c>
    </row>
    <row r="41" spans="1:11" ht="14.45">
      <c r="A41" s="119">
        <f t="shared" si="5"/>
        <v>10</v>
      </c>
      <c r="B41" s="119">
        <v>14.125333319780449</v>
      </c>
      <c r="C41" s="34">
        <f t="shared" si="6"/>
        <v>22.927</v>
      </c>
      <c r="D41" s="121">
        <v>1</v>
      </c>
      <c r="E41" s="34">
        <f t="shared" si="7"/>
        <v>3</v>
      </c>
      <c r="F41" s="176">
        <f t="shared" si="8"/>
        <v>3231.8334994362476</v>
      </c>
      <c r="G41" s="176">
        <f>3*$J$7*B41/(E41*C41^2)</f>
        <v>20730.771914711902</v>
      </c>
    </row>
    <row r="42" spans="1:11">
      <c r="F42">
        <f>SUM(F32:F41)</f>
        <v>17775.084246899361</v>
      </c>
      <c r="G42">
        <f>SUM(G32:G41)</f>
        <v>114019.24553091546</v>
      </c>
    </row>
  </sheetData>
  <mergeCells count="34">
    <mergeCell ref="G10:H10"/>
    <mergeCell ref="G11:H11"/>
    <mergeCell ref="I10:J10"/>
    <mergeCell ref="I11:J11"/>
    <mergeCell ref="A8:C8"/>
    <mergeCell ref="F5:H5"/>
    <mergeCell ref="J5:K5"/>
    <mergeCell ref="F7:H7"/>
    <mergeCell ref="J7:K7"/>
    <mergeCell ref="A7:C7"/>
    <mergeCell ref="J33:K33"/>
    <mergeCell ref="J34:K34"/>
    <mergeCell ref="J35:K35"/>
    <mergeCell ref="J28:K28"/>
    <mergeCell ref="J29:K29"/>
    <mergeCell ref="J30:K30"/>
    <mergeCell ref="J31:K31"/>
    <mergeCell ref="J32:K32"/>
    <mergeCell ref="J1:K1"/>
    <mergeCell ref="J2:K2"/>
    <mergeCell ref="J3:K3"/>
    <mergeCell ref="A5:C5"/>
    <mergeCell ref="A6:C6"/>
    <mergeCell ref="A1:C1"/>
    <mergeCell ref="A2:C2"/>
    <mergeCell ref="A3:C3"/>
    <mergeCell ref="A4:C4"/>
    <mergeCell ref="F1:H1"/>
    <mergeCell ref="F2:H2"/>
    <mergeCell ref="F3:H3"/>
    <mergeCell ref="F4:H4"/>
    <mergeCell ref="J4:K4"/>
    <mergeCell ref="F6:H6"/>
    <mergeCell ref="J6:K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B1002"/>
  <sheetViews>
    <sheetView topLeftCell="D43" workbookViewId="0">
      <selection activeCell="O5" sqref="O5"/>
    </sheetView>
  </sheetViews>
  <sheetFormatPr defaultColWidth="12.625" defaultRowHeight="15" customHeight="1"/>
  <cols>
    <col min="1" max="1" width="10.375" customWidth="1"/>
    <col min="2" max="3" width="14.125" customWidth="1"/>
    <col min="4" max="5" width="9.375" customWidth="1"/>
    <col min="6" max="6" width="17.25" customWidth="1"/>
    <col min="7" max="7" width="15.375" customWidth="1"/>
    <col min="8" max="8" width="19.75" customWidth="1"/>
    <col min="9" max="9" width="9.375" customWidth="1"/>
    <col min="10" max="10" width="11.25" customWidth="1"/>
    <col min="11" max="11" width="11.625" customWidth="1"/>
    <col min="12" max="12" width="12.75" customWidth="1"/>
    <col min="13" max="13" width="14.75" customWidth="1"/>
    <col min="14" max="14" width="12.25" customWidth="1"/>
    <col min="15" max="15" width="10.125" customWidth="1"/>
    <col min="16" max="16" width="13.625" customWidth="1"/>
    <col min="17" max="17" width="19.875" customWidth="1"/>
    <col min="18" max="18" width="16.125" customWidth="1"/>
    <col min="19" max="19" width="16.5" customWidth="1"/>
    <col min="20" max="20" width="17.625" customWidth="1"/>
    <col min="21" max="21" width="16.625" customWidth="1"/>
    <col min="22" max="23" width="9.375" customWidth="1"/>
    <col min="24" max="24" width="19.125" customWidth="1"/>
    <col min="25" max="25" width="12.875" customWidth="1"/>
    <col min="26" max="26" width="10.25" customWidth="1"/>
    <col min="27" max="27" width="13" customWidth="1"/>
  </cols>
  <sheetData>
    <row r="1" spans="1:14" ht="14.25" customHeight="1">
      <c r="A1" s="1" t="s">
        <v>0</v>
      </c>
      <c r="B1" s="2">
        <v>1.2250000000000001</v>
      </c>
      <c r="C1" s="2" t="s">
        <v>1</v>
      </c>
    </row>
    <row r="2" spans="1:14" ht="14.25" customHeight="1">
      <c r="A2" s="2" t="s">
        <v>2</v>
      </c>
      <c r="B2" s="2">
        <v>8.5</v>
      </c>
      <c r="C2" s="2" t="s">
        <v>3</v>
      </c>
    </row>
    <row r="3" spans="1:14" ht="12.75" customHeight="1">
      <c r="A3" s="2" t="s">
        <v>4</v>
      </c>
      <c r="B3" s="2">
        <v>1</v>
      </c>
      <c r="C3" s="2" t="s">
        <v>5</v>
      </c>
    </row>
    <row r="4" spans="1:14" ht="15" customHeight="1">
      <c r="A4" s="2" t="s">
        <v>4</v>
      </c>
      <c r="B4" s="1">
        <f>B3*10^6</f>
        <v>1000000</v>
      </c>
      <c r="C4" s="2" t="s">
        <v>6</v>
      </c>
    </row>
    <row r="5" spans="1:14" ht="17.25" customHeight="1">
      <c r="A5" s="3" t="s">
        <v>7</v>
      </c>
      <c r="B5" s="3">
        <v>0.59299999999999997</v>
      </c>
      <c r="C5" s="3"/>
      <c r="D5" s="4"/>
      <c r="E5" s="4"/>
      <c r="F5" s="4"/>
      <c r="G5" s="4"/>
      <c r="H5" s="4"/>
      <c r="I5" s="4"/>
      <c r="J5" s="4"/>
      <c r="K5" s="4"/>
      <c r="L5" s="4"/>
      <c r="M5" s="4"/>
      <c r="N5" s="4"/>
    </row>
    <row r="6" spans="1:14" ht="14.25" customHeight="1"/>
    <row r="7" spans="1:14" ht="14.25" customHeight="1"/>
    <row r="8" spans="1:14" ht="45" customHeight="1">
      <c r="B8" s="5" t="s">
        <v>8</v>
      </c>
      <c r="C8" s="5" t="s">
        <v>9</v>
      </c>
      <c r="D8" s="6"/>
      <c r="E8" s="6"/>
      <c r="F8" s="6"/>
      <c r="G8" s="6"/>
      <c r="H8" s="6"/>
      <c r="I8" s="6"/>
    </row>
    <row r="9" spans="1:14" ht="14.25" customHeight="1">
      <c r="B9" s="7">
        <v>0</v>
      </c>
      <c r="C9" s="8">
        <f t="shared" ref="C9:C39" si="0">(1/2)*masse_vol*B9^3</f>
        <v>0</v>
      </c>
    </row>
    <row r="10" spans="1:14" ht="14.25" customHeight="1">
      <c r="B10" s="7">
        <v>1</v>
      </c>
      <c r="C10" s="8">
        <f t="shared" si="0"/>
        <v>0.61250000000000004</v>
      </c>
    </row>
    <row r="11" spans="1:14" ht="14.25" customHeight="1">
      <c r="B11" s="7">
        <v>2</v>
      </c>
      <c r="C11" s="8">
        <f t="shared" si="0"/>
        <v>4.9000000000000004</v>
      </c>
    </row>
    <row r="12" spans="1:14" ht="14.25" customHeight="1">
      <c r="B12" s="7">
        <v>3</v>
      </c>
      <c r="C12" s="8">
        <f t="shared" si="0"/>
        <v>16.537500000000001</v>
      </c>
    </row>
    <row r="13" spans="1:14" ht="14.25" customHeight="1">
      <c r="B13" s="7">
        <v>4</v>
      </c>
      <c r="C13" s="8">
        <f t="shared" si="0"/>
        <v>39.200000000000003</v>
      </c>
    </row>
    <row r="14" spans="1:14" ht="14.25" customHeight="1">
      <c r="B14" s="7">
        <v>5</v>
      </c>
      <c r="C14" s="8">
        <f t="shared" si="0"/>
        <v>76.5625</v>
      </c>
    </row>
    <row r="15" spans="1:14" ht="14.25" customHeight="1">
      <c r="B15" s="7">
        <v>6</v>
      </c>
      <c r="C15" s="8">
        <f t="shared" si="0"/>
        <v>132.30000000000001</v>
      </c>
    </row>
    <row r="16" spans="1:14" ht="14.25" customHeight="1">
      <c r="B16" s="7">
        <v>7</v>
      </c>
      <c r="C16" s="8">
        <f t="shared" si="0"/>
        <v>210.08750000000001</v>
      </c>
    </row>
    <row r="17" spans="2:10" ht="14.25" customHeight="1">
      <c r="B17" s="7">
        <v>8</v>
      </c>
      <c r="C17" s="8">
        <f t="shared" si="0"/>
        <v>313.60000000000002</v>
      </c>
    </row>
    <row r="18" spans="2:10" ht="14.25" customHeight="1">
      <c r="B18" s="7">
        <v>9</v>
      </c>
      <c r="C18" s="8">
        <f t="shared" si="0"/>
        <v>446.51250000000005</v>
      </c>
    </row>
    <row r="19" spans="2:10" ht="14.25" customHeight="1">
      <c r="B19" s="7">
        <v>10</v>
      </c>
      <c r="C19" s="8">
        <f t="shared" si="0"/>
        <v>612.5</v>
      </c>
    </row>
    <row r="20" spans="2:10" ht="14.25" customHeight="1">
      <c r="B20" s="7">
        <v>11</v>
      </c>
      <c r="C20" s="8">
        <f t="shared" si="0"/>
        <v>815.23750000000007</v>
      </c>
    </row>
    <row r="21" spans="2:10" ht="14.25" customHeight="1">
      <c r="B21" s="7">
        <v>12</v>
      </c>
      <c r="C21" s="8">
        <f t="shared" si="0"/>
        <v>1058.4000000000001</v>
      </c>
    </row>
    <row r="22" spans="2:10" ht="14.25" customHeight="1">
      <c r="B22" s="7">
        <v>13</v>
      </c>
      <c r="C22" s="8">
        <f t="shared" si="0"/>
        <v>1345.6625000000001</v>
      </c>
    </row>
    <row r="23" spans="2:10" ht="14.25" customHeight="1">
      <c r="B23" s="7">
        <v>14</v>
      </c>
      <c r="C23" s="8">
        <f t="shared" si="0"/>
        <v>1680.7</v>
      </c>
    </row>
    <row r="24" spans="2:10" ht="14.25" customHeight="1">
      <c r="B24" s="7">
        <v>15</v>
      </c>
      <c r="C24" s="8">
        <f t="shared" si="0"/>
        <v>2067.1875</v>
      </c>
    </row>
    <row r="25" spans="2:10" ht="14.25" customHeight="1">
      <c r="B25" s="7">
        <v>16</v>
      </c>
      <c r="C25" s="8">
        <f t="shared" si="0"/>
        <v>2508.8000000000002</v>
      </c>
    </row>
    <row r="26" spans="2:10" ht="14.25" customHeight="1">
      <c r="B26" s="7">
        <v>17</v>
      </c>
      <c r="C26" s="8">
        <f t="shared" si="0"/>
        <v>3009.2125000000001</v>
      </c>
      <c r="F26" s="388" t="s">
        <v>10</v>
      </c>
      <c r="G26" s="444"/>
      <c r="H26" s="444"/>
      <c r="I26" s="444"/>
      <c r="J26" s="444"/>
    </row>
    <row r="27" spans="2:10" ht="14.25" customHeight="1">
      <c r="B27" s="7">
        <v>18</v>
      </c>
      <c r="C27" s="8">
        <f t="shared" si="0"/>
        <v>3572.1000000000004</v>
      </c>
      <c r="H27" s="9"/>
      <c r="I27" s="9" t="s">
        <v>11</v>
      </c>
      <c r="J27" s="9" t="s">
        <v>12</v>
      </c>
    </row>
    <row r="28" spans="2:10" ht="14.25" customHeight="1">
      <c r="B28" s="7">
        <v>19</v>
      </c>
      <c r="C28" s="8">
        <f t="shared" si="0"/>
        <v>4201.1375000000007</v>
      </c>
      <c r="H28" s="85" t="s">
        <v>13</v>
      </c>
      <c r="I28" s="85">
        <v>8.5</v>
      </c>
      <c r="J28" s="85" t="s">
        <v>3</v>
      </c>
    </row>
    <row r="29" spans="2:10" ht="14.25" customHeight="1">
      <c r="B29" s="7">
        <v>20</v>
      </c>
      <c r="C29" s="8">
        <f t="shared" si="0"/>
        <v>4900</v>
      </c>
      <c r="H29" s="9" t="s">
        <v>14</v>
      </c>
      <c r="I29" s="9">
        <v>59.5</v>
      </c>
      <c r="J29" s="9" t="s">
        <v>3</v>
      </c>
    </row>
    <row r="30" spans="2:10" ht="14.25" customHeight="1">
      <c r="B30" s="7">
        <v>21</v>
      </c>
      <c r="C30" s="8">
        <f t="shared" si="0"/>
        <v>5672.3625000000002</v>
      </c>
      <c r="H30" s="9" t="s">
        <v>15</v>
      </c>
      <c r="I30" s="9">
        <v>42.5</v>
      </c>
      <c r="J30" s="9" t="s">
        <v>3</v>
      </c>
    </row>
    <row r="31" spans="2:10" ht="14.25" customHeight="1">
      <c r="B31" s="7">
        <v>22</v>
      </c>
      <c r="C31" s="8">
        <f t="shared" si="0"/>
        <v>6521.9000000000005</v>
      </c>
      <c r="H31" s="9" t="s">
        <v>16</v>
      </c>
      <c r="I31" s="9">
        <v>4</v>
      </c>
      <c r="J31" s="9" t="s">
        <v>3</v>
      </c>
    </row>
    <row r="32" spans="2:10" ht="14.25" customHeight="1">
      <c r="B32" s="7">
        <v>23</v>
      </c>
      <c r="C32" s="8">
        <f t="shared" si="0"/>
        <v>7452.2875000000004</v>
      </c>
      <c r="H32" s="9" t="s">
        <v>17</v>
      </c>
      <c r="I32" s="9">
        <v>15</v>
      </c>
      <c r="J32" s="9" t="s">
        <v>3</v>
      </c>
    </row>
    <row r="33" spans="1:16" ht="14.25" customHeight="1">
      <c r="B33" s="7">
        <v>24</v>
      </c>
      <c r="C33" s="8">
        <f t="shared" si="0"/>
        <v>8467.2000000000007</v>
      </c>
      <c r="H33" s="9" t="s">
        <v>18</v>
      </c>
      <c r="I33" s="9">
        <v>25</v>
      </c>
      <c r="J33" s="9" t="s">
        <v>3</v>
      </c>
    </row>
    <row r="34" spans="1:16" ht="14.25" customHeight="1">
      <c r="B34" s="7">
        <v>25</v>
      </c>
      <c r="C34" s="8">
        <f t="shared" si="0"/>
        <v>9570.3125</v>
      </c>
      <c r="H34" s="9" t="s">
        <v>19</v>
      </c>
      <c r="I34" s="10">
        <v>350</v>
      </c>
      <c r="J34" s="9" t="s">
        <v>20</v>
      </c>
      <c r="K34" s="11" t="s">
        <v>21</v>
      </c>
      <c r="L34" s="86" t="s">
        <v>22</v>
      </c>
      <c r="M34" s="86"/>
      <c r="N34" s="9" t="s">
        <v>23</v>
      </c>
    </row>
    <row r="35" spans="1:16" ht="14.25" customHeight="1">
      <c r="B35" s="7">
        <v>26</v>
      </c>
      <c r="C35" s="8">
        <f t="shared" si="0"/>
        <v>10765.300000000001</v>
      </c>
      <c r="H35" s="9" t="s">
        <v>24</v>
      </c>
      <c r="I35" s="10">
        <v>23</v>
      </c>
      <c r="J35" s="9" t="s">
        <v>20</v>
      </c>
      <c r="K35" s="12">
        <v>6</v>
      </c>
      <c r="L35" s="86" t="s">
        <v>25</v>
      </c>
      <c r="M35" s="86"/>
      <c r="N35" s="9">
        <f>(I35-I36)/(K35-K36)</f>
        <v>34.625</v>
      </c>
    </row>
    <row r="36" spans="1:16" ht="14.25" customHeight="1">
      <c r="B36" s="7">
        <v>27</v>
      </c>
      <c r="C36" s="8">
        <f t="shared" si="0"/>
        <v>12055.837500000001</v>
      </c>
      <c r="H36" s="9" t="s">
        <v>26</v>
      </c>
      <c r="I36" s="10">
        <v>300</v>
      </c>
      <c r="J36" s="9" t="s">
        <v>20</v>
      </c>
      <c r="K36" s="12">
        <v>14</v>
      </c>
      <c r="L36" s="86" t="s">
        <v>27</v>
      </c>
      <c r="M36" s="86"/>
      <c r="N36" s="9">
        <f>I36-N35*K36</f>
        <v>-184.75</v>
      </c>
    </row>
    <row r="37" spans="1:16" ht="14.25" customHeight="1">
      <c r="B37" s="7">
        <v>28</v>
      </c>
      <c r="C37" s="8">
        <f t="shared" si="0"/>
        <v>13445.6</v>
      </c>
      <c r="H37" s="13" t="s">
        <v>28</v>
      </c>
      <c r="I37" s="14">
        <f>N35*I28+N36</f>
        <v>109.5625</v>
      </c>
      <c r="J37" s="13" t="s">
        <v>20</v>
      </c>
    </row>
    <row r="38" spans="1:16" ht="14.25" customHeight="1">
      <c r="B38" s="7">
        <v>29</v>
      </c>
      <c r="C38" s="8">
        <f t="shared" si="0"/>
        <v>14938.262500000001</v>
      </c>
    </row>
    <row r="39" spans="1:16" ht="14.25" customHeight="1">
      <c r="B39" s="7">
        <v>30</v>
      </c>
      <c r="C39" s="8">
        <f t="shared" si="0"/>
        <v>16537.5</v>
      </c>
      <c r="H39" s="9" t="s">
        <v>29</v>
      </c>
      <c r="I39" s="9">
        <v>0.99</v>
      </c>
    </row>
    <row r="40" spans="1:16" ht="14.25" customHeight="1">
      <c r="H40" s="9" t="s">
        <v>30</v>
      </c>
      <c r="I40" s="9">
        <v>0.97</v>
      </c>
    </row>
    <row r="41" spans="1:16" ht="14.25" customHeight="1">
      <c r="H41" s="9" t="s">
        <v>31</v>
      </c>
      <c r="I41" s="9">
        <v>0.96</v>
      </c>
    </row>
    <row r="42" spans="1:16" ht="14.25" customHeight="1">
      <c r="H42" s="9" t="s">
        <v>32</v>
      </c>
      <c r="I42" s="9">
        <v>0.85</v>
      </c>
    </row>
    <row r="43" spans="1:16" ht="14.25" customHeight="1">
      <c r="H43" s="9" t="s">
        <v>33</v>
      </c>
      <c r="I43" s="15">
        <f>I39*I40*I41*I42</f>
        <v>0.78360479999999988</v>
      </c>
    </row>
    <row r="44" spans="1:16" ht="14.25" customHeight="1">
      <c r="A44" s="16" t="s">
        <v>34</v>
      </c>
      <c r="B44" s="16" t="s">
        <v>8</v>
      </c>
      <c r="C44" s="4" t="s">
        <v>35</v>
      </c>
      <c r="D44" s="17" t="s">
        <v>36</v>
      </c>
    </row>
    <row r="45" spans="1:16" ht="14.25" customHeight="1">
      <c r="A45" s="16">
        <v>0</v>
      </c>
      <c r="B45" s="16"/>
      <c r="D45" s="17"/>
      <c r="H45" s="9" t="s">
        <v>7</v>
      </c>
      <c r="I45" s="9">
        <v>0.59299999999999997</v>
      </c>
    </row>
    <row r="46" spans="1:16" ht="14.25" customHeight="1">
      <c r="A46" s="16">
        <v>0.5</v>
      </c>
      <c r="B46" s="18">
        <f t="shared" ref="B46:B68" si="1">($I$48*$I$52)/A46</f>
        <v>119</v>
      </c>
      <c r="C46" s="19">
        <f t="shared" ref="C46:C68" si="2">(A46*$I$28)/$I$48</f>
        <v>0.30087785567852765</v>
      </c>
      <c r="D46" s="20">
        <f t="shared" ref="D46:D68" si="3">($I$37*1000)/(0.5*masse_vol*$I$47*(B46^3))</f>
        <v>1.693431655976676E-4</v>
      </c>
      <c r="P46" s="21" t="s">
        <v>37</v>
      </c>
    </row>
    <row r="47" spans="1:16" ht="14.25" customHeight="1">
      <c r="A47" s="16">
        <v>1</v>
      </c>
      <c r="B47" s="18">
        <f t="shared" si="1"/>
        <v>59.5</v>
      </c>
      <c r="C47" s="19">
        <f t="shared" si="2"/>
        <v>0.6017557113570553</v>
      </c>
      <c r="D47" s="20">
        <f t="shared" si="3"/>
        <v>1.3547453247813408E-3</v>
      </c>
      <c r="H47" s="9" t="s">
        <v>38</v>
      </c>
      <c r="I47" s="22">
        <f>2*(I37*1000)/(I45*masse_vol*(I28^3)*I43)</f>
        <v>626.82640425341651</v>
      </c>
      <c r="J47" s="9" t="s">
        <v>39</v>
      </c>
      <c r="K47" s="9" t="s">
        <v>40</v>
      </c>
      <c r="L47" s="9" t="s">
        <v>41</v>
      </c>
      <c r="M47" s="9"/>
      <c r="N47" s="9" t="s">
        <v>42</v>
      </c>
      <c r="O47" s="9" t="s">
        <v>43</v>
      </c>
      <c r="P47" s="21" t="s">
        <v>44</v>
      </c>
    </row>
    <row r="48" spans="1:16" ht="14.25" customHeight="1">
      <c r="A48" s="16">
        <v>1.5</v>
      </c>
      <c r="B48" s="18">
        <f t="shared" si="1"/>
        <v>39.666666666666664</v>
      </c>
      <c r="C48" s="19">
        <f t="shared" si="2"/>
        <v>0.90263356703558306</v>
      </c>
      <c r="D48" s="20">
        <f t="shared" si="3"/>
        <v>4.5722654711370259E-3</v>
      </c>
      <c r="H48" s="13" t="s">
        <v>45</v>
      </c>
      <c r="I48" s="23">
        <f>SQRT(I47/PI())</f>
        <v>14.125333319780449</v>
      </c>
      <c r="J48" s="13" t="s">
        <v>46</v>
      </c>
      <c r="K48" s="9">
        <v>1</v>
      </c>
      <c r="L48" s="9">
        <v>0.5</v>
      </c>
      <c r="M48" s="9"/>
      <c r="N48" s="9">
        <f>(I48-L48)/K48</f>
        <v>13.625333319780449</v>
      </c>
      <c r="O48" s="9">
        <f>ROUNDDOWN(N48,0)</f>
        <v>13</v>
      </c>
      <c r="P48" s="21">
        <f t="shared" ref="P48:P49" si="4">58+O48-1</f>
        <v>70</v>
      </c>
    </row>
    <row r="49" spans="1:28" ht="14.25" customHeight="1">
      <c r="A49" s="16">
        <v>2</v>
      </c>
      <c r="B49" s="18">
        <f t="shared" si="1"/>
        <v>29.75</v>
      </c>
      <c r="C49" s="19">
        <f t="shared" si="2"/>
        <v>1.2035114227141106</v>
      </c>
      <c r="D49" s="20">
        <f t="shared" si="3"/>
        <v>1.0837962598250726E-2</v>
      </c>
      <c r="H49" s="13" t="s">
        <v>47</v>
      </c>
      <c r="I49" s="13">
        <v>3</v>
      </c>
      <c r="O49" s="9">
        <f>ROUNDUP(N48,0)</f>
        <v>14</v>
      </c>
      <c r="P49" s="21">
        <f t="shared" si="4"/>
        <v>71</v>
      </c>
    </row>
    <row r="50" spans="1:28" ht="14.25" customHeight="1">
      <c r="A50" s="16">
        <v>2.5</v>
      </c>
      <c r="B50" s="18">
        <f t="shared" si="1"/>
        <v>23.8</v>
      </c>
      <c r="C50" s="19">
        <f t="shared" si="2"/>
        <v>1.5043892783926383</v>
      </c>
      <c r="D50" s="20">
        <f t="shared" si="3"/>
        <v>2.116789569970845E-2</v>
      </c>
    </row>
    <row r="51" spans="1:28" ht="14.25" customHeight="1">
      <c r="A51" s="16">
        <v>3</v>
      </c>
      <c r="B51" s="18">
        <f t="shared" si="1"/>
        <v>19.833333333333332</v>
      </c>
      <c r="C51" s="19">
        <f t="shared" si="2"/>
        <v>1.8052671340711661</v>
      </c>
      <c r="D51" s="20">
        <f t="shared" si="3"/>
        <v>3.6578123769096207E-2</v>
      </c>
      <c r="H51" s="9" t="s">
        <v>34</v>
      </c>
      <c r="I51" s="9">
        <v>7</v>
      </c>
      <c r="J51" s="9"/>
    </row>
    <row r="52" spans="1:28" ht="14.25" customHeight="1">
      <c r="A52" s="16">
        <v>3.5</v>
      </c>
      <c r="B52" s="18">
        <f t="shared" si="1"/>
        <v>17</v>
      </c>
      <c r="C52" s="19">
        <f t="shared" si="2"/>
        <v>2.1061449897496938</v>
      </c>
      <c r="D52" s="20">
        <f t="shared" si="3"/>
        <v>5.808470579999999E-2</v>
      </c>
      <c r="H52" s="13" t="s">
        <v>48</v>
      </c>
      <c r="I52" s="24">
        <f>(I51*I28)/I48</f>
        <v>4.2122899794993875</v>
      </c>
      <c r="J52" s="13" t="s">
        <v>49</v>
      </c>
    </row>
    <row r="53" spans="1:28" ht="14.25" customHeight="1">
      <c r="A53" s="16">
        <v>4</v>
      </c>
      <c r="B53" s="18">
        <f t="shared" si="1"/>
        <v>14.875</v>
      </c>
      <c r="C53" s="19">
        <f t="shared" si="2"/>
        <v>2.4070228454282212</v>
      </c>
      <c r="D53" s="20">
        <f t="shared" si="3"/>
        <v>8.6703700786005811E-2</v>
      </c>
      <c r="H53" s="25" t="s">
        <v>48</v>
      </c>
      <c r="I53" s="26">
        <f>I52*(60/(2*PI()))</f>
        <v>40.224406318427164</v>
      </c>
      <c r="J53" s="25" t="s">
        <v>50</v>
      </c>
      <c r="P53" t="s">
        <v>51</v>
      </c>
    </row>
    <row r="54" spans="1:28" ht="14.25" customHeight="1">
      <c r="A54" s="16">
        <v>4.5</v>
      </c>
      <c r="B54" s="18">
        <f t="shared" si="1"/>
        <v>13.222222222222221</v>
      </c>
      <c r="C54" s="19">
        <f t="shared" si="2"/>
        <v>2.7079007011067491</v>
      </c>
      <c r="D54" s="20">
        <f t="shared" si="3"/>
        <v>0.12345116772069971</v>
      </c>
      <c r="H54" s="9" t="s">
        <v>52</v>
      </c>
      <c r="I54" s="9">
        <v>1500</v>
      </c>
      <c r="J54" s="9" t="s">
        <v>50</v>
      </c>
      <c r="P54" s="389" t="s">
        <v>53</v>
      </c>
      <c r="Q54" s="390"/>
      <c r="R54" s="390"/>
      <c r="S54" s="93">
        <f>IF(I58&gt;0.3,0.007+0.0055*(R58-0.2)^2,0.125+0.16*(R58-1.1)^2)</f>
        <v>0.1424834343978269</v>
      </c>
      <c r="U54" s="27" t="s">
        <v>54</v>
      </c>
    </row>
    <row r="55" spans="1:28" ht="14.25" customHeight="1">
      <c r="A55" s="16">
        <v>5</v>
      </c>
      <c r="B55" s="18">
        <f t="shared" si="1"/>
        <v>11.9</v>
      </c>
      <c r="C55" s="19">
        <f t="shared" si="2"/>
        <v>3.0087785567852765</v>
      </c>
      <c r="D55" s="20">
        <f t="shared" si="3"/>
        <v>0.1693431655976676</v>
      </c>
      <c r="H55" s="28" t="s">
        <v>55</v>
      </c>
      <c r="I55" s="29">
        <f>I54/I53</f>
        <v>37.290792762125527</v>
      </c>
      <c r="J55" s="9"/>
      <c r="Q55" s="30" t="s">
        <v>56</v>
      </c>
      <c r="U55" s="27" t="s">
        <v>57</v>
      </c>
    </row>
    <row r="56" spans="1:28" ht="14.25" customHeight="1">
      <c r="A56" s="16">
        <v>5.5</v>
      </c>
      <c r="B56" s="18">
        <f t="shared" si="1"/>
        <v>10.818181818181818</v>
      </c>
      <c r="C56" s="19">
        <f t="shared" si="2"/>
        <v>3.3096564124638044</v>
      </c>
      <c r="D56" s="20">
        <f t="shared" si="3"/>
        <v>0.22539575341049559</v>
      </c>
      <c r="Q56" s="30" t="s">
        <v>58</v>
      </c>
      <c r="R56" t="s">
        <v>168</v>
      </c>
    </row>
    <row r="57" spans="1:28" ht="14.25" customHeight="1">
      <c r="A57" s="16">
        <v>6</v>
      </c>
      <c r="B57" s="18">
        <f t="shared" si="1"/>
        <v>9.9166666666666661</v>
      </c>
      <c r="C57" s="19">
        <f t="shared" si="2"/>
        <v>3.6105342681423322</v>
      </c>
      <c r="D57" s="20">
        <f t="shared" si="3"/>
        <v>0.29262499015276966</v>
      </c>
      <c r="F57" s="31" t="s">
        <v>59</v>
      </c>
      <c r="G57" s="32" t="s">
        <v>60</v>
      </c>
      <c r="H57" s="32" t="s">
        <v>61</v>
      </c>
      <c r="I57" s="32" t="s">
        <v>62</v>
      </c>
      <c r="J57" s="114" t="s">
        <v>63</v>
      </c>
      <c r="K57" s="32" t="s">
        <v>64</v>
      </c>
      <c r="L57" s="32" t="s">
        <v>65</v>
      </c>
      <c r="M57" s="32" t="s">
        <v>66</v>
      </c>
      <c r="N57" s="32" t="s">
        <v>67</v>
      </c>
      <c r="O57" s="77" t="s">
        <v>68</v>
      </c>
      <c r="P57" s="81" t="s">
        <v>69</v>
      </c>
      <c r="Q57" s="32" t="s">
        <v>169</v>
      </c>
      <c r="R57" s="32" t="s">
        <v>71</v>
      </c>
      <c r="S57" s="33" t="s">
        <v>72</v>
      </c>
      <c r="T57" s="33" t="s">
        <v>73</v>
      </c>
      <c r="U57" s="76" t="s">
        <v>74</v>
      </c>
      <c r="V57" s="98" t="s">
        <v>75</v>
      </c>
      <c r="W57" s="99" t="s">
        <v>76</v>
      </c>
      <c r="X57" s="100" t="s">
        <v>77</v>
      </c>
      <c r="Y57" s="101" t="s">
        <v>78</v>
      </c>
      <c r="Z57" s="102" t="s">
        <v>6</v>
      </c>
      <c r="AA57" s="103" t="s">
        <v>79</v>
      </c>
      <c r="AB57" s="75"/>
    </row>
    <row r="58" spans="1:28" ht="14.25" customHeight="1">
      <c r="A58" s="16">
        <v>6.5</v>
      </c>
      <c r="B58" s="18">
        <f t="shared" si="1"/>
        <v>9.1538461538461533</v>
      </c>
      <c r="C58" s="19">
        <f t="shared" si="2"/>
        <v>3.9114121238208597</v>
      </c>
      <c r="D58" s="20">
        <f t="shared" si="3"/>
        <v>0.37204693481807583</v>
      </c>
      <c r="F58" s="34">
        <v>1</v>
      </c>
      <c r="G58" s="35">
        <v>0.33</v>
      </c>
      <c r="H58" s="36">
        <v>0.5</v>
      </c>
      <c r="I58" s="108">
        <f t="shared" ref="I58:I71" si="5">H58/$I$48</f>
        <v>3.5397394785709135E-2</v>
      </c>
      <c r="J58" s="105">
        <f>$I$28*(1-G58)</f>
        <v>5.6949999999999994</v>
      </c>
      <c r="K58" s="111">
        <f>$I$52*H58</f>
        <v>2.1061449897496938</v>
      </c>
      <c r="L58" s="35">
        <f>12.25-4.35*I58</f>
        <v>12.096021332682165</v>
      </c>
      <c r="M58" s="92">
        <f t="shared" ref="M58:M71" si="6">(L58*PI())/180</f>
        <v>0.21111539864677617</v>
      </c>
      <c r="N58" s="37">
        <f t="shared" ref="N58:N71" si="7">J58/K58</f>
        <v>2.7039923783579711</v>
      </c>
      <c r="O58" s="78">
        <f t="shared" ref="O58:O71" si="8">ATAN(N58)</f>
        <v>1.2165716390220556</v>
      </c>
      <c r="P58" s="82">
        <f t="shared" ref="P58:P71" si="9">O58*(180/PI())</f>
        <v>69.704420391276869</v>
      </c>
      <c r="Q58" s="38">
        <f>P58-L58</f>
        <v>57.608399058594706</v>
      </c>
      <c r="R58" s="51">
        <f t="shared" ref="R58:R71" si="10">0.1+0.11*L58</f>
        <v>1.4305623465950383</v>
      </c>
      <c r="S58" s="94">
        <f>IF(I58&gt;0.3,0.007+0.0055*(R58-0.2)^2,0.0125+0.16*(R58-1.1)^2)</f>
        <v>2.9983434397826914E-2</v>
      </c>
      <c r="T58" s="95">
        <f t="shared" ref="T58:T71" si="11">R58/S58</f>
        <v>47.711757352877498</v>
      </c>
      <c r="U58" s="97">
        <f t="shared" ref="U58:U71" si="12">(16*PI()*$I$48)/(9*H58*Lambda*SQRT((Lambda^2)*(I58^2)+(4/9)))</f>
        <v>31.692121775684274</v>
      </c>
      <c r="V58" s="39">
        <f t="shared" ref="V58:V71" si="13">(U58*H58)/($I$49*R58)</f>
        <v>3.6922685044237404</v>
      </c>
      <c r="W58" s="42">
        <f t="shared" ref="W58:W71" si="14">(1/2)*R58*(Z58)^2*V58*$K$48*masse_vol</f>
        <v>265.71520122564186</v>
      </c>
      <c r="X58" s="42">
        <f t="shared" ref="X58:X71" si="15">(1/2)*S58*(Z58)^2*V58*$K$48*masse_vol</f>
        <v>5.5691765713093488</v>
      </c>
      <c r="Y58" s="39">
        <f t="shared" ref="Y58:Y71" si="16">(W58*SIN(O58)-X58*COS(O58))*H58</f>
        <v>123.64335775874858</v>
      </c>
      <c r="Z58" s="96">
        <f t="shared" ref="Z58:Z71" si="17">$I$28/SIN(O58)</f>
        <v>9.0626481865851662</v>
      </c>
      <c r="AA58" s="96">
        <f t="shared" ref="AA58:AA71" si="18">X58*H58</f>
        <v>2.7845882856546744</v>
      </c>
      <c r="AB58" s="4"/>
    </row>
    <row r="59" spans="1:28" ht="14.25" customHeight="1">
      <c r="A59" s="16">
        <v>7</v>
      </c>
      <c r="B59" s="18">
        <f t="shared" si="1"/>
        <v>8.5</v>
      </c>
      <c r="C59" s="19">
        <f t="shared" si="2"/>
        <v>4.2122899794993875</v>
      </c>
      <c r="D59" s="20">
        <f t="shared" si="3"/>
        <v>0.46467764639999992</v>
      </c>
      <c r="F59" s="40">
        <f t="shared" ref="F59:F71" si="19">F58+1</f>
        <v>2</v>
      </c>
      <c r="G59" s="41">
        <v>0.33</v>
      </c>
      <c r="H59" s="21">
        <f t="shared" ref="H59:H71" si="20">H58+$K$48</f>
        <v>1.5</v>
      </c>
      <c r="I59" s="109">
        <f t="shared" si="5"/>
        <v>0.10619218435712742</v>
      </c>
      <c r="J59" s="106">
        <f t="shared" ref="J59:J71" si="21">$I$28*(1-G59)</f>
        <v>5.6949999999999994</v>
      </c>
      <c r="K59" s="112">
        <f t="shared" ref="K59:K71" si="22">$I$52*H59</f>
        <v>6.3184349692490809</v>
      </c>
      <c r="L59" s="41">
        <f t="shared" ref="L59:L71" si="23">12.25-4.35*I59</f>
        <v>11.788063998046496</v>
      </c>
      <c r="M59" s="92">
        <f t="shared" si="6"/>
        <v>0.20574052920171776</v>
      </c>
      <c r="N59" s="37">
        <f t="shared" si="7"/>
        <v>0.90133079278599049</v>
      </c>
      <c r="O59" s="79">
        <f t="shared" si="8"/>
        <v>0.73354986008295364</v>
      </c>
      <c r="P59" s="83">
        <f t="shared" si="9"/>
        <v>42.029311045165301</v>
      </c>
      <c r="Q59" s="43">
        <f t="shared" ref="Q59:Q71" si="24">P59-L59</f>
        <v>30.241247047118804</v>
      </c>
      <c r="R59" s="51">
        <f t="shared" si="10"/>
        <v>1.3966870397851148</v>
      </c>
      <c r="S59" s="94">
        <f t="shared" ref="S59:S71" si="25">IF(I59&gt;0.3,0.007+0.0055*(R59-0.2)^2,0.0125+0.16*(R59-1.1)^2)</f>
        <v>2.6583711932232676E-2</v>
      </c>
      <c r="T59" s="95">
        <f t="shared" si="11"/>
        <v>52.539203078394621</v>
      </c>
      <c r="U59" s="97">
        <f t="shared" si="12"/>
        <v>7.5246745461676641</v>
      </c>
      <c r="V59" s="39">
        <f t="shared" si="13"/>
        <v>2.6937582764873946</v>
      </c>
      <c r="W59" s="42">
        <f t="shared" si="14"/>
        <v>371.43825879632789</v>
      </c>
      <c r="X59" s="42">
        <f t="shared" si="15"/>
        <v>7.0697353030288399</v>
      </c>
      <c r="Y59" s="39">
        <f t="shared" si="16"/>
        <v>365.1457041028716</v>
      </c>
      <c r="Z59" s="96">
        <f t="shared" si="17"/>
        <v>12.695839057909433</v>
      </c>
      <c r="AA59" s="96">
        <f t="shared" si="18"/>
        <v>10.60460295454326</v>
      </c>
      <c r="AB59" s="4"/>
    </row>
    <row r="60" spans="1:28" ht="14.25" customHeight="1">
      <c r="A60" s="16">
        <v>7.5</v>
      </c>
      <c r="B60" s="18">
        <f t="shared" si="1"/>
        <v>7.9333333333333336</v>
      </c>
      <c r="C60" s="19">
        <f t="shared" si="2"/>
        <v>4.5131678351779154</v>
      </c>
      <c r="D60" s="20">
        <f t="shared" si="3"/>
        <v>0.57153318389212815</v>
      </c>
      <c r="F60" s="40">
        <f t="shared" si="19"/>
        <v>3</v>
      </c>
      <c r="G60" s="41">
        <v>0.33</v>
      </c>
      <c r="H60" s="21">
        <f t="shared" si="20"/>
        <v>2.5</v>
      </c>
      <c r="I60" s="109">
        <f t="shared" si="5"/>
        <v>0.17698697392854568</v>
      </c>
      <c r="J60" s="106">
        <f t="shared" si="21"/>
        <v>5.6949999999999994</v>
      </c>
      <c r="K60" s="112">
        <f t="shared" si="22"/>
        <v>10.530724948748469</v>
      </c>
      <c r="L60" s="41">
        <f t="shared" si="23"/>
        <v>11.480106663410826</v>
      </c>
      <c r="M60" s="92">
        <f t="shared" si="6"/>
        <v>0.20036565975665935</v>
      </c>
      <c r="N60" s="37">
        <f t="shared" si="7"/>
        <v>0.54079847567159423</v>
      </c>
      <c r="O60" s="79">
        <f t="shared" si="8"/>
        <v>0.4957512637026405</v>
      </c>
      <c r="P60" s="83">
        <f t="shared" si="9"/>
        <v>28.404455098438422</v>
      </c>
      <c r="Q60" s="43">
        <f t="shared" si="24"/>
        <v>16.924348435027596</v>
      </c>
      <c r="R60" s="51">
        <f t="shared" si="10"/>
        <v>1.362811732975191</v>
      </c>
      <c r="S60" s="94">
        <f t="shared" si="25"/>
        <v>2.3551201118307691E-2</v>
      </c>
      <c r="T60" s="95">
        <f t="shared" si="11"/>
        <v>57.865912066616417</v>
      </c>
      <c r="U60" s="97">
        <f t="shared" si="12"/>
        <v>3.204260793774893</v>
      </c>
      <c r="V60" s="39">
        <f t="shared" si="13"/>
        <v>1.9593442465573148</v>
      </c>
      <c r="W60" s="42">
        <f t="shared" si="14"/>
        <v>522.20106474352485</v>
      </c>
      <c r="X60" s="42">
        <f t="shared" si="15"/>
        <v>9.0243296285100687</v>
      </c>
      <c r="Y60" s="39">
        <f t="shared" si="16"/>
        <v>601.17320069982566</v>
      </c>
      <c r="Z60" s="96">
        <f t="shared" si="17"/>
        <v>17.868682207857002</v>
      </c>
      <c r="AA60" s="96">
        <f t="shared" si="18"/>
        <v>22.560824071275171</v>
      </c>
      <c r="AB60" s="4"/>
    </row>
    <row r="61" spans="1:28" ht="14.25" customHeight="1">
      <c r="A61" s="16">
        <v>8</v>
      </c>
      <c r="B61" s="18">
        <f t="shared" si="1"/>
        <v>7.4375</v>
      </c>
      <c r="C61" s="19">
        <f t="shared" si="2"/>
        <v>4.8140456908564424</v>
      </c>
      <c r="D61" s="20">
        <f t="shared" si="3"/>
        <v>0.69362960628804649</v>
      </c>
      <c r="F61" s="40">
        <f t="shared" si="19"/>
        <v>4</v>
      </c>
      <c r="G61" s="41">
        <v>0.33</v>
      </c>
      <c r="H61" s="21">
        <f t="shared" si="20"/>
        <v>3.5</v>
      </c>
      <c r="I61" s="109">
        <f t="shared" si="5"/>
        <v>0.24778176349996398</v>
      </c>
      <c r="J61" s="106">
        <f t="shared" si="21"/>
        <v>5.6949999999999994</v>
      </c>
      <c r="K61" s="112">
        <f t="shared" si="22"/>
        <v>14.743014928247856</v>
      </c>
      <c r="L61" s="41">
        <f t="shared" si="23"/>
        <v>11.172149328775157</v>
      </c>
      <c r="M61" s="92">
        <f t="shared" si="6"/>
        <v>0.19499079031160096</v>
      </c>
      <c r="N61" s="37">
        <f t="shared" si="7"/>
        <v>0.38628462547971021</v>
      </c>
      <c r="O61" s="79">
        <f t="shared" si="8"/>
        <v>0.36862715248538241</v>
      </c>
      <c r="P61" s="83">
        <f t="shared" si="9"/>
        <v>21.120780051337846</v>
      </c>
      <c r="Q61" s="43">
        <f t="shared" si="24"/>
        <v>9.9486307225626884</v>
      </c>
      <c r="R61" s="51">
        <f t="shared" si="10"/>
        <v>1.3289364261652674</v>
      </c>
      <c r="S61" s="94">
        <f t="shared" si="25"/>
        <v>2.0885901956051986E-2</v>
      </c>
      <c r="T61" s="95">
        <f>R61/S61</f>
        <v>63.628395314773044</v>
      </c>
      <c r="U61" s="97">
        <f t="shared" si="12"/>
        <v>1.732893279058805</v>
      </c>
      <c r="V61" s="39">
        <f t="shared" si="13"/>
        <v>1.521298374973721</v>
      </c>
      <c r="W61" s="42">
        <f t="shared" si="14"/>
        <v>689.04771668848412</v>
      </c>
      <c r="X61" s="42">
        <f t="shared" si="15"/>
        <v>10.829248691244349</v>
      </c>
      <c r="Y61" s="39">
        <f t="shared" si="16"/>
        <v>833.65218970852959</v>
      </c>
      <c r="Z61" s="96">
        <f t="shared" si="17"/>
        <v>23.589150377598489</v>
      </c>
      <c r="AA61" s="96">
        <f t="shared" si="18"/>
        <v>37.902370419355222</v>
      </c>
      <c r="AB61" s="4"/>
    </row>
    <row r="62" spans="1:28" ht="14.25" customHeight="1">
      <c r="A62" s="16">
        <v>8.5</v>
      </c>
      <c r="B62" s="18">
        <f t="shared" si="1"/>
        <v>7</v>
      </c>
      <c r="C62" s="19">
        <f t="shared" si="2"/>
        <v>5.1149235465349703</v>
      </c>
      <c r="D62" s="20">
        <f t="shared" si="3"/>
        <v>0.83198297258134102</v>
      </c>
      <c r="F62" s="40">
        <f t="shared" si="19"/>
        <v>5</v>
      </c>
      <c r="G62" s="41">
        <v>0.33</v>
      </c>
      <c r="H62" s="21">
        <f t="shared" si="20"/>
        <v>4.5</v>
      </c>
      <c r="I62" s="109">
        <f t="shared" si="5"/>
        <v>0.31857655307138222</v>
      </c>
      <c r="J62" s="106">
        <f t="shared" si="21"/>
        <v>5.6949999999999994</v>
      </c>
      <c r="K62" s="112">
        <f t="shared" si="22"/>
        <v>18.955304907747244</v>
      </c>
      <c r="L62" s="41">
        <f t="shared" si="23"/>
        <v>10.864191994139487</v>
      </c>
      <c r="M62" s="92">
        <f t="shared" si="6"/>
        <v>0.18961592086654255</v>
      </c>
      <c r="N62" s="37">
        <f t="shared" si="7"/>
        <v>0.30044359759533013</v>
      </c>
      <c r="O62" s="79">
        <f t="shared" si="8"/>
        <v>0.29186371504497749</v>
      </c>
      <c r="P62" s="83">
        <f t="shared" si="9"/>
        <v>16.722559065086116</v>
      </c>
      <c r="Q62" s="43">
        <f t="shared" si="24"/>
        <v>5.8583670709466293</v>
      </c>
      <c r="R62" s="51">
        <f t="shared" si="10"/>
        <v>1.2950611193553436</v>
      </c>
      <c r="S62" s="94">
        <f t="shared" si="25"/>
        <v>1.359537370318078E-2</v>
      </c>
      <c r="T62" s="95">
        <f t="shared" si="11"/>
        <v>95.257485938201938</v>
      </c>
      <c r="U62" s="97">
        <f t="shared" si="12"/>
        <v>1.076008889389674</v>
      </c>
      <c r="V62" s="39">
        <f t="shared" si="13"/>
        <v>1.2462835228100553</v>
      </c>
      <c r="W62" s="42">
        <f t="shared" si="14"/>
        <v>862.69596290648735</v>
      </c>
      <c r="X62" s="42">
        <f t="shared" si="15"/>
        <v>9.0564636932173403</v>
      </c>
      <c r="Y62" s="39">
        <f t="shared" si="16"/>
        <v>1078.0048111049146</v>
      </c>
      <c r="Z62" s="96">
        <f t="shared" si="17"/>
        <v>29.540801689511547</v>
      </c>
      <c r="AA62" s="96">
        <f t="shared" si="18"/>
        <v>40.754086619478031</v>
      </c>
      <c r="AB62" s="4"/>
    </row>
    <row r="63" spans="1:28" ht="14.25" customHeight="1">
      <c r="A63" s="16">
        <v>9</v>
      </c>
      <c r="B63" s="18">
        <f t="shared" si="1"/>
        <v>6.6111111111111107</v>
      </c>
      <c r="C63" s="19">
        <f t="shared" si="2"/>
        <v>5.4158014022134982</v>
      </c>
      <c r="D63" s="20">
        <f t="shared" si="3"/>
        <v>0.98760934176559767</v>
      </c>
      <c r="F63" s="40">
        <f t="shared" si="19"/>
        <v>6</v>
      </c>
      <c r="G63" s="41">
        <v>0.33</v>
      </c>
      <c r="H63" s="21">
        <f t="shared" si="20"/>
        <v>5.5</v>
      </c>
      <c r="I63" s="109">
        <f t="shared" si="5"/>
        <v>0.38937134264280049</v>
      </c>
      <c r="J63" s="106">
        <f t="shared" si="21"/>
        <v>5.6949999999999994</v>
      </c>
      <c r="K63" s="112">
        <f t="shared" si="22"/>
        <v>23.167594887246633</v>
      </c>
      <c r="L63" s="41">
        <f t="shared" si="23"/>
        <v>10.556234659503819</v>
      </c>
      <c r="M63" s="92">
        <f t="shared" si="6"/>
        <v>0.18424105142148414</v>
      </c>
      <c r="N63" s="37">
        <f t="shared" si="7"/>
        <v>0.24581748894163374</v>
      </c>
      <c r="O63" s="79">
        <f t="shared" si="8"/>
        <v>0.24103832473692943</v>
      </c>
      <c r="P63" s="83">
        <f t="shared" si="9"/>
        <v>13.810478708329846</v>
      </c>
      <c r="Q63" s="43">
        <f t="shared" si="24"/>
        <v>3.2542440488260276</v>
      </c>
      <c r="R63" s="51">
        <f t="shared" si="10"/>
        <v>1.2611858125454201</v>
      </c>
      <c r="S63" s="94">
        <f t="shared" si="25"/>
        <v>1.3193634308112259E-2</v>
      </c>
      <c r="T63" s="95">
        <f>R63/S63</f>
        <v>95.590478187648827</v>
      </c>
      <c r="U63" s="97">
        <f t="shared" si="12"/>
        <v>0.7302741264086865</v>
      </c>
      <c r="V63" s="39">
        <f t="shared" si="13"/>
        <v>1.0615691082932386</v>
      </c>
      <c r="W63" s="42">
        <f t="shared" si="14"/>
        <v>1039.7434711453118</v>
      </c>
      <c r="X63" s="42">
        <f t="shared" si="15"/>
        <v>10.877061092886722</v>
      </c>
      <c r="Y63" s="39">
        <f t="shared" si="16"/>
        <v>1306.9961100437122</v>
      </c>
      <c r="Z63" s="96">
        <f t="shared" si="17"/>
        <v>35.60790151934912</v>
      </c>
      <c r="AA63" s="96">
        <f t="shared" si="18"/>
        <v>59.823836010876967</v>
      </c>
      <c r="AB63" s="4"/>
    </row>
    <row r="64" spans="1:28" ht="14.25" customHeight="1">
      <c r="A64" s="16">
        <v>9.5</v>
      </c>
      <c r="B64" s="18">
        <f t="shared" si="1"/>
        <v>6.2631578947368425</v>
      </c>
      <c r="C64" s="19">
        <f t="shared" si="2"/>
        <v>5.716679257892026</v>
      </c>
      <c r="D64" s="20">
        <f t="shared" si="3"/>
        <v>1.161524772834402</v>
      </c>
      <c r="F64" s="40">
        <f t="shared" si="19"/>
        <v>7</v>
      </c>
      <c r="G64" s="41">
        <v>0.33</v>
      </c>
      <c r="H64" s="21">
        <f t="shared" si="20"/>
        <v>6.5</v>
      </c>
      <c r="I64" s="109">
        <f t="shared" si="5"/>
        <v>0.46016613221421881</v>
      </c>
      <c r="J64" s="106">
        <f t="shared" si="21"/>
        <v>5.6949999999999994</v>
      </c>
      <c r="K64" s="112">
        <f t="shared" si="22"/>
        <v>27.379884866746018</v>
      </c>
      <c r="L64" s="41">
        <f t="shared" si="23"/>
        <v>10.248277324868148</v>
      </c>
      <c r="M64" s="92">
        <f t="shared" si="6"/>
        <v>0.17886618197642573</v>
      </c>
      <c r="N64" s="37">
        <f t="shared" si="7"/>
        <v>0.20799941371984396</v>
      </c>
      <c r="O64" s="79">
        <f t="shared" si="8"/>
        <v>0.20507533841547393</v>
      </c>
      <c r="P64" s="83">
        <f t="shared" si="9"/>
        <v>11.749951373423736</v>
      </c>
      <c r="Q64" s="43">
        <f t="shared" si="24"/>
        <v>1.5016740485555875</v>
      </c>
      <c r="R64" s="51">
        <f t="shared" si="10"/>
        <v>1.2273105057354965</v>
      </c>
      <c r="S64" s="94">
        <f t="shared" si="25"/>
        <v>1.2804517813569869E-2</v>
      </c>
      <c r="T64" s="95">
        <f t="shared" si="11"/>
        <v>95.849802671587312</v>
      </c>
      <c r="U64" s="97">
        <f t="shared" si="12"/>
        <v>0.52710155798248648</v>
      </c>
      <c r="V64" s="39">
        <f t="shared" si="13"/>
        <v>0.93053336567368228</v>
      </c>
      <c r="W64" s="42">
        <f t="shared" si="14"/>
        <v>1218.7096345599141</v>
      </c>
      <c r="X64" s="42">
        <f t="shared" si="15"/>
        <v>12.714785013544692</v>
      </c>
      <c r="Y64" s="39">
        <f t="shared" si="16"/>
        <v>1532.2501777479561</v>
      </c>
      <c r="Z64" s="96">
        <f t="shared" si="17"/>
        <v>41.74013744580634</v>
      </c>
      <c r="AA64" s="96">
        <f t="shared" si="18"/>
        <v>82.646102588040492</v>
      </c>
      <c r="AB64" s="4"/>
    </row>
    <row r="65" spans="1:28" ht="14.25" customHeight="1">
      <c r="A65" s="16">
        <v>10</v>
      </c>
      <c r="B65" s="18">
        <f t="shared" si="1"/>
        <v>5.95</v>
      </c>
      <c r="C65" s="19">
        <f t="shared" si="2"/>
        <v>6.017557113570553</v>
      </c>
      <c r="D65" s="20">
        <f t="shared" si="3"/>
        <v>1.3547453247813408</v>
      </c>
      <c r="F65" s="40">
        <f t="shared" si="19"/>
        <v>8</v>
      </c>
      <c r="G65" s="41">
        <v>0.33</v>
      </c>
      <c r="H65" s="21">
        <f t="shared" si="20"/>
        <v>7.5</v>
      </c>
      <c r="I65" s="109">
        <f t="shared" si="5"/>
        <v>0.53096092178563703</v>
      </c>
      <c r="J65" s="106">
        <f t="shared" si="21"/>
        <v>5.6949999999999994</v>
      </c>
      <c r="K65" s="112">
        <f t="shared" si="22"/>
        <v>31.592174846245406</v>
      </c>
      <c r="L65" s="41">
        <f t="shared" si="23"/>
        <v>9.9403199902324797</v>
      </c>
      <c r="M65" s="92">
        <f t="shared" si="6"/>
        <v>0.17349131253136735</v>
      </c>
      <c r="N65" s="37">
        <f t="shared" si="7"/>
        <v>0.18026615855719808</v>
      </c>
      <c r="O65" s="79">
        <f t="shared" si="8"/>
        <v>0.17835073191657416</v>
      </c>
      <c r="P65" s="83">
        <f t="shared" si="9"/>
        <v>10.218744211888888</v>
      </c>
      <c r="Q65" s="43">
        <f t="shared" si="24"/>
        <v>0.27842422165640812</v>
      </c>
      <c r="R65" s="51">
        <f t="shared" si="10"/>
        <v>1.1934351989255729</v>
      </c>
      <c r="S65" s="94">
        <f t="shared" si="25"/>
        <v>1.2428024219553611E-2</v>
      </c>
      <c r="T65" s="95">
        <f t="shared" si="11"/>
        <v>96.027749692335135</v>
      </c>
      <c r="U65" s="97">
        <f t="shared" si="12"/>
        <v>0.39795120841515169</v>
      </c>
      <c r="V65" s="39">
        <f t="shared" si="13"/>
        <v>0.83362550554361814</v>
      </c>
      <c r="W65" s="42">
        <f t="shared" si="14"/>
        <v>1398.8582337343885</v>
      </c>
      <c r="X65" s="42">
        <f t="shared" si="15"/>
        <v>14.5672291417451</v>
      </c>
      <c r="Y65" s="39">
        <f t="shared" si="16"/>
        <v>1753.7300767040733</v>
      </c>
      <c r="Z65" s="96">
        <f t="shared" si="17"/>
        <v>47.912506035569336</v>
      </c>
      <c r="AA65" s="96">
        <f t="shared" si="18"/>
        <v>109.25421856308826</v>
      </c>
      <c r="AB65" s="4"/>
    </row>
    <row r="66" spans="1:28" ht="14.25" customHeight="1">
      <c r="A66" s="16">
        <v>10.5</v>
      </c>
      <c r="B66" s="18">
        <f t="shared" si="1"/>
        <v>5.666666666666667</v>
      </c>
      <c r="C66" s="19">
        <f t="shared" si="2"/>
        <v>6.3184349692490809</v>
      </c>
      <c r="D66" s="20">
        <f t="shared" si="3"/>
        <v>1.5682870565999993</v>
      </c>
      <c r="F66" s="40">
        <f t="shared" si="19"/>
        <v>9</v>
      </c>
      <c r="G66" s="41">
        <v>0.33</v>
      </c>
      <c r="H66" s="21">
        <f t="shared" si="20"/>
        <v>8.5</v>
      </c>
      <c r="I66" s="109">
        <f t="shared" si="5"/>
        <v>0.6017557113570553</v>
      </c>
      <c r="J66" s="106">
        <f t="shared" si="21"/>
        <v>5.6949999999999994</v>
      </c>
      <c r="K66" s="112">
        <f t="shared" si="22"/>
        <v>35.804464825744795</v>
      </c>
      <c r="L66" s="41">
        <f t="shared" si="23"/>
        <v>9.6323626555968094</v>
      </c>
      <c r="M66" s="92">
        <f t="shared" si="6"/>
        <v>0.16811644308630891</v>
      </c>
      <c r="N66" s="37">
        <f t="shared" si="7"/>
        <v>0.15905837519752772</v>
      </c>
      <c r="O66" s="79">
        <f t="shared" si="8"/>
        <v>0.15773700664606821</v>
      </c>
      <c r="P66" s="83">
        <f t="shared" si="9"/>
        <v>9.037664753846725</v>
      </c>
      <c r="Q66" s="43">
        <f t="shared" si="24"/>
        <v>-0.59469790175008441</v>
      </c>
      <c r="R66" s="51">
        <f t="shared" si="10"/>
        <v>1.1595598921156491</v>
      </c>
      <c r="S66" s="94">
        <f t="shared" si="25"/>
        <v>1.2064153526063479E-2</v>
      </c>
      <c r="T66" s="95">
        <f t="shared" si="11"/>
        <v>96.116141891806009</v>
      </c>
      <c r="U66" s="97">
        <f t="shared" si="12"/>
        <v>0.31089849960377625</v>
      </c>
      <c r="V66" s="39">
        <f t="shared" si="13"/>
        <v>0.75966673925183037</v>
      </c>
      <c r="W66" s="42">
        <f t="shared" si="14"/>
        <v>1579.7848036531018</v>
      </c>
      <c r="X66" s="42">
        <f t="shared" si="15"/>
        <v>16.43620699456914</v>
      </c>
      <c r="Y66" s="39">
        <f t="shared" si="16"/>
        <v>1971.3735884468722</v>
      </c>
      <c r="Z66" s="96">
        <f t="shared" si="17"/>
        <v>54.111275465032733</v>
      </c>
      <c r="AA66" s="96">
        <f t="shared" si="18"/>
        <v>139.7077594538377</v>
      </c>
      <c r="AB66" s="4"/>
    </row>
    <row r="67" spans="1:28" ht="14.25" customHeight="1">
      <c r="A67" s="16">
        <v>11</v>
      </c>
      <c r="B67" s="18">
        <f t="shared" si="1"/>
        <v>5.4090909090909092</v>
      </c>
      <c r="C67" s="19">
        <f t="shared" si="2"/>
        <v>6.6193128249276088</v>
      </c>
      <c r="D67" s="20">
        <f t="shared" si="3"/>
        <v>1.8031660272839647</v>
      </c>
      <c r="F67" s="40">
        <f t="shared" si="19"/>
        <v>10</v>
      </c>
      <c r="G67" s="41">
        <v>0.33</v>
      </c>
      <c r="H67" s="21">
        <f t="shared" si="20"/>
        <v>9.5</v>
      </c>
      <c r="I67" s="109">
        <f t="shared" si="5"/>
        <v>0.67255050092847357</v>
      </c>
      <c r="J67" s="106">
        <f t="shared" si="21"/>
        <v>5.6949999999999994</v>
      </c>
      <c r="K67" s="112">
        <f t="shared" si="22"/>
        <v>40.016754805244183</v>
      </c>
      <c r="L67" s="41">
        <f t="shared" si="23"/>
        <v>9.3244053209611408</v>
      </c>
      <c r="M67" s="92">
        <f t="shared" si="6"/>
        <v>0.16274157364125055</v>
      </c>
      <c r="N67" s="37">
        <f t="shared" si="7"/>
        <v>0.14231538833463006</v>
      </c>
      <c r="O67" s="79">
        <f t="shared" si="8"/>
        <v>0.14136609495102226</v>
      </c>
      <c r="P67" s="83">
        <f t="shared" si="9"/>
        <v>8.0996806069392306</v>
      </c>
      <c r="Q67" s="43">
        <f t="shared" si="24"/>
        <v>-1.2247247140219102</v>
      </c>
      <c r="R67" s="51">
        <f t="shared" si="10"/>
        <v>1.1256845853057256</v>
      </c>
      <c r="S67" s="94">
        <f t="shared" si="25"/>
        <v>1.1712905733099483E-2</v>
      </c>
      <c r="T67" s="95">
        <f t="shared" si="11"/>
        <v>96.106347217040707</v>
      </c>
      <c r="U67" s="97">
        <f t="shared" si="12"/>
        <v>0.24949978307354806</v>
      </c>
      <c r="V67" s="39">
        <f t="shared" si="13"/>
        <v>0.70186858442677313</v>
      </c>
      <c r="W67" s="42">
        <f t="shared" si="14"/>
        <v>1761.2496044660184</v>
      </c>
      <c r="X67" s="42">
        <f t="shared" si="15"/>
        <v>18.326048751894813</v>
      </c>
      <c r="Y67" s="39">
        <f t="shared" si="16"/>
        <v>2185.0881859898095</v>
      </c>
      <c r="Z67" s="96">
        <f t="shared" si="17"/>
        <v>60.328308177234369</v>
      </c>
      <c r="AA67" s="96">
        <f t="shared" si="18"/>
        <v>174.09746314300074</v>
      </c>
      <c r="AB67" s="4"/>
    </row>
    <row r="68" spans="1:28" ht="14.25" customHeight="1">
      <c r="A68" s="16">
        <v>11.5</v>
      </c>
      <c r="B68" s="18">
        <f t="shared" si="1"/>
        <v>5.1739130434782608</v>
      </c>
      <c r="C68" s="19">
        <f t="shared" si="2"/>
        <v>6.9201906806061366</v>
      </c>
      <c r="D68" s="20">
        <f t="shared" si="3"/>
        <v>2.0603982958268219</v>
      </c>
      <c r="F68" s="40">
        <f t="shared" si="19"/>
        <v>11</v>
      </c>
      <c r="G68" s="41">
        <v>0.33</v>
      </c>
      <c r="H68" s="21">
        <f t="shared" si="20"/>
        <v>10.5</v>
      </c>
      <c r="I68" s="109">
        <f t="shared" si="5"/>
        <v>0.74334529049989184</v>
      </c>
      <c r="J68" s="106">
        <f t="shared" si="21"/>
        <v>5.6949999999999994</v>
      </c>
      <c r="K68" s="112">
        <f t="shared" si="22"/>
        <v>44.229044784743571</v>
      </c>
      <c r="L68" s="41">
        <f t="shared" si="23"/>
        <v>9.0164479863254705</v>
      </c>
      <c r="M68" s="92">
        <f t="shared" si="6"/>
        <v>0.15736670419619211</v>
      </c>
      <c r="N68" s="37">
        <f t="shared" si="7"/>
        <v>0.12876154182657004</v>
      </c>
      <c r="O68" s="79">
        <f t="shared" si="8"/>
        <v>0.12805693573326493</v>
      </c>
      <c r="P68" s="83">
        <f t="shared" si="9"/>
        <v>7.3371219548941005</v>
      </c>
      <c r="Q68" s="43">
        <f t="shared" si="24"/>
        <v>-1.67932603143137</v>
      </c>
      <c r="R68" s="51">
        <f t="shared" si="10"/>
        <v>1.0918092784958018</v>
      </c>
      <c r="S68" s="94">
        <f t="shared" si="25"/>
        <v>1.1374280840661614E-2</v>
      </c>
      <c r="T68" s="95">
        <f t="shared" si="11"/>
        <v>95.989301986699843</v>
      </c>
      <c r="U68" s="97">
        <f t="shared" si="12"/>
        <v>0.20460420260379886</v>
      </c>
      <c r="V68" s="39">
        <f t="shared" si="13"/>
        <v>0.65589725533372956</v>
      </c>
      <c r="W68" s="42">
        <f t="shared" si="14"/>
        <v>1943.101846021998</v>
      </c>
      <c r="X68" s="42">
        <f t="shared" si="15"/>
        <v>20.242900050374693</v>
      </c>
      <c r="Y68" s="39">
        <f t="shared" si="16"/>
        <v>2394.7455655560116</v>
      </c>
      <c r="Z68" s="96">
        <f t="shared" si="17"/>
        <v>66.558486610143092</v>
      </c>
      <c r="AA68" s="96">
        <f t="shared" si="18"/>
        <v>212.55045052893428</v>
      </c>
      <c r="AB68" s="4"/>
    </row>
    <row r="69" spans="1:28" ht="14.25" customHeight="1">
      <c r="F69" s="40">
        <f t="shared" si="19"/>
        <v>12</v>
      </c>
      <c r="G69" s="41">
        <v>0.33</v>
      </c>
      <c r="H69" s="21">
        <f t="shared" si="20"/>
        <v>11.5</v>
      </c>
      <c r="I69" s="109">
        <f t="shared" si="5"/>
        <v>0.81414008007131022</v>
      </c>
      <c r="J69" s="106">
        <f t="shared" si="21"/>
        <v>5.6949999999999994</v>
      </c>
      <c r="K69" s="112">
        <f t="shared" si="22"/>
        <v>48.44133476424296</v>
      </c>
      <c r="L69" s="41">
        <f t="shared" si="23"/>
        <v>8.7084906516898002</v>
      </c>
      <c r="M69" s="92">
        <f t="shared" si="6"/>
        <v>0.1519918347511337</v>
      </c>
      <c r="N69" s="37">
        <f t="shared" si="7"/>
        <v>0.11756488601556396</v>
      </c>
      <c r="O69" s="79">
        <f t="shared" si="8"/>
        <v>0.11702769279929241</v>
      </c>
      <c r="P69" s="83">
        <f t="shared" si="9"/>
        <v>6.7051928835529901</v>
      </c>
      <c r="Q69" s="43">
        <f t="shared" si="24"/>
        <v>-2.00329776813681</v>
      </c>
      <c r="R69" s="51">
        <f t="shared" si="10"/>
        <v>1.057933971685878</v>
      </c>
      <c r="S69" s="94">
        <f t="shared" si="25"/>
        <v>1.1048278848749878E-2</v>
      </c>
      <c r="T69" s="95">
        <f t="shared" si="11"/>
        <v>95.755545833782435</v>
      </c>
      <c r="U69" s="97">
        <f t="shared" si="12"/>
        <v>0.17079754776850442</v>
      </c>
      <c r="V69" s="39">
        <f t="shared" si="13"/>
        <v>0.61887031765249045</v>
      </c>
      <c r="W69" s="42">
        <f t="shared" si="14"/>
        <v>2125.2420727253752</v>
      </c>
      <c r="X69" s="42">
        <f t="shared" si="15"/>
        <v>22.194454161584368</v>
      </c>
      <c r="Y69" s="39">
        <f t="shared" si="16"/>
        <v>2600.1754596384008</v>
      </c>
      <c r="Z69" s="96">
        <f t="shared" si="17"/>
        <v>72.798435761823583</v>
      </c>
      <c r="AA69" s="96">
        <f t="shared" si="18"/>
        <v>255.23622285822023</v>
      </c>
      <c r="AB69" s="4"/>
    </row>
    <row r="70" spans="1:28" ht="14.25" customHeight="1">
      <c r="F70" s="40">
        <f t="shared" si="19"/>
        <v>13</v>
      </c>
      <c r="G70" s="41">
        <v>0.33</v>
      </c>
      <c r="H70" s="21">
        <f t="shared" si="20"/>
        <v>12.5</v>
      </c>
      <c r="I70" s="109">
        <f t="shared" si="5"/>
        <v>0.88493486964272849</v>
      </c>
      <c r="J70" s="106">
        <f t="shared" si="21"/>
        <v>5.6949999999999994</v>
      </c>
      <c r="K70" s="112">
        <f t="shared" si="22"/>
        <v>52.653624743742341</v>
      </c>
      <c r="L70" s="41">
        <f t="shared" si="23"/>
        <v>8.4005333170541316</v>
      </c>
      <c r="M70" s="92">
        <f t="shared" si="6"/>
        <v>0.14661696530607532</v>
      </c>
      <c r="N70" s="37">
        <f t="shared" si="7"/>
        <v>0.10815969513431886</v>
      </c>
      <c r="O70" s="79">
        <f t="shared" si="8"/>
        <v>0.10774086162669269</v>
      </c>
      <c r="P70" s="83">
        <f t="shared" si="9"/>
        <v>6.1730966523124966</v>
      </c>
      <c r="Q70" s="43">
        <f t="shared" si="24"/>
        <v>-2.227436664741635</v>
      </c>
      <c r="R70" s="51">
        <f t="shared" si="10"/>
        <v>1.0240586648759544</v>
      </c>
      <c r="S70" s="94">
        <f t="shared" si="25"/>
        <v>1.0734899757364273E-2</v>
      </c>
      <c r="T70" s="95">
        <f t="shared" si="11"/>
        <v>95.395270381862446</v>
      </c>
      <c r="U70" s="97">
        <f t="shared" si="12"/>
        <v>0.14471315627032705</v>
      </c>
      <c r="V70" s="39">
        <f t="shared" si="13"/>
        <v>0.58880560766773526</v>
      </c>
      <c r="W70" s="42">
        <f t="shared" si="14"/>
        <v>2307.6020927916425</v>
      </c>
      <c r="X70" s="42">
        <f t="shared" si="15"/>
        <v>24.189900437982175</v>
      </c>
      <c r="Y70" s="39">
        <f t="shared" si="16"/>
        <v>2801.158417657537</v>
      </c>
      <c r="Z70" s="96">
        <f t="shared" si="17"/>
        <v>79.045841738415504</v>
      </c>
      <c r="AA70" s="96">
        <f t="shared" si="18"/>
        <v>302.37375547477717</v>
      </c>
      <c r="AB70" s="4"/>
    </row>
    <row r="71" spans="1:28" ht="14.25" customHeight="1">
      <c r="F71" s="44">
        <f t="shared" si="19"/>
        <v>14</v>
      </c>
      <c r="G71" s="45">
        <v>0.33</v>
      </c>
      <c r="H71" s="46">
        <f t="shared" si="20"/>
        <v>13.5</v>
      </c>
      <c r="I71" s="110">
        <f t="shared" si="5"/>
        <v>0.95572965921414677</v>
      </c>
      <c r="J71" s="107">
        <f t="shared" si="21"/>
        <v>5.6949999999999994</v>
      </c>
      <c r="K71" s="113">
        <f t="shared" si="22"/>
        <v>56.86591472324173</v>
      </c>
      <c r="L71" s="45">
        <f t="shared" si="23"/>
        <v>8.0925759824184631</v>
      </c>
      <c r="M71" s="92">
        <f t="shared" si="6"/>
        <v>0.14124209586101694</v>
      </c>
      <c r="N71" s="37">
        <f t="shared" si="7"/>
        <v>0.10014786586511006</v>
      </c>
      <c r="O71" s="80">
        <f t="shared" si="8"/>
        <v>9.9815052193441028E-2</v>
      </c>
      <c r="P71" s="84">
        <f t="shared" si="9"/>
        <v>5.718981222562201</v>
      </c>
      <c r="Q71" s="47">
        <f t="shared" si="24"/>
        <v>-2.3735947598562621</v>
      </c>
      <c r="R71" s="51">
        <f t="shared" si="10"/>
        <v>0.99018335806603097</v>
      </c>
      <c r="S71" s="94">
        <f t="shared" si="25"/>
        <v>1.0434143566504801E-2</v>
      </c>
      <c r="T71" s="95">
        <f t="shared" si="11"/>
        <v>94.898383538124889</v>
      </c>
      <c r="U71" s="97">
        <f t="shared" si="12"/>
        <v>0.12416966000340869</v>
      </c>
      <c r="V71" s="39">
        <f t="shared" si="13"/>
        <v>0.56430303081106492</v>
      </c>
      <c r="W71" s="42">
        <f t="shared" si="14"/>
        <v>2490.1336180830508</v>
      </c>
      <c r="X71" s="42">
        <f t="shared" si="15"/>
        <v>26.240000358727436</v>
      </c>
      <c r="Y71" s="39">
        <f t="shared" si="16"/>
        <v>2997.4172189049978</v>
      </c>
      <c r="Z71" s="96">
        <f t="shared" si="17"/>
        <v>85.299066115236187</v>
      </c>
      <c r="AA71" s="96">
        <f t="shared" si="18"/>
        <v>354.24000484282038</v>
      </c>
      <c r="AB71" s="4"/>
    </row>
    <row r="72" spans="1:28" ht="14.25" customHeight="1">
      <c r="F72" s="17"/>
      <c r="G72" s="17"/>
      <c r="H72" s="17"/>
      <c r="I72" s="17"/>
      <c r="J72" s="17"/>
      <c r="K72" s="17"/>
      <c r="L72" s="17"/>
      <c r="M72" s="17"/>
      <c r="N72" s="17"/>
      <c r="O72" s="17"/>
      <c r="P72" s="17"/>
      <c r="Y72" s="104">
        <f>SUM(Y58:Y71)</f>
        <v>22544.554064064261</v>
      </c>
      <c r="AA72" s="104">
        <f>SUM(AA58:AA71)</f>
        <v>1804.5362858139024</v>
      </c>
    </row>
    <row r="73" spans="1:28" ht="14.25" customHeight="1">
      <c r="F73" s="17"/>
      <c r="G73" s="17">
        <f>8.5*0.67</f>
        <v>5.6950000000000003</v>
      </c>
      <c r="H73" s="17"/>
      <c r="I73" s="17"/>
      <c r="J73" s="17"/>
      <c r="K73" s="17"/>
      <c r="L73" s="17"/>
      <c r="M73" s="17"/>
      <c r="N73" s="17"/>
      <c r="O73" s="17"/>
      <c r="P73" s="17"/>
    </row>
    <row r="74" spans="1:28" ht="14.25" customHeight="1">
      <c r="F74" s="87"/>
      <c r="G74" s="207"/>
      <c r="H74" s="88"/>
      <c r="I74" s="88"/>
      <c r="J74" s="88"/>
      <c r="K74" s="88"/>
      <c r="L74" s="88"/>
      <c r="M74" s="88"/>
      <c r="N74" s="48"/>
      <c r="O74" s="48"/>
      <c r="P74" s="207"/>
      <c r="Q74" s="391" t="s">
        <v>80</v>
      </c>
      <c r="R74" s="392"/>
      <c r="S74" s="392"/>
      <c r="T74" s="392"/>
      <c r="U74" s="60" t="s">
        <v>81</v>
      </c>
      <c r="V74" s="54">
        <f>15</f>
        <v>15</v>
      </c>
      <c r="W74" s="61"/>
      <c r="X74" s="62"/>
    </row>
    <row r="75" spans="1:28" ht="14.25" customHeight="1">
      <c r="F75" s="48"/>
      <c r="G75" s="4"/>
      <c r="H75" s="48"/>
      <c r="I75" s="89"/>
      <c r="J75" s="4"/>
      <c r="K75" s="4"/>
      <c r="L75" s="89"/>
      <c r="M75" s="89"/>
      <c r="N75" s="48"/>
      <c r="O75" s="48"/>
      <c r="P75" s="207"/>
      <c r="Q75" s="208"/>
      <c r="R75" s="209"/>
      <c r="S75" s="209"/>
      <c r="T75" s="209"/>
      <c r="U75" s="54"/>
      <c r="V75" s="55"/>
      <c r="W75" s="53"/>
      <c r="X75" s="56"/>
    </row>
    <row r="76" spans="1:28" ht="14.25" customHeight="1">
      <c r="F76" s="48"/>
      <c r="G76" s="4"/>
      <c r="H76" s="17"/>
      <c r="I76" s="89"/>
      <c r="J76" s="4"/>
      <c r="K76" s="4"/>
      <c r="L76" s="89"/>
      <c r="M76" s="89"/>
      <c r="N76" s="17"/>
      <c r="O76" s="17"/>
      <c r="P76" s="4"/>
      <c r="Q76" s="70" t="s">
        <v>82</v>
      </c>
      <c r="R76" s="53"/>
      <c r="S76" s="53"/>
      <c r="T76" s="68">
        <f>V74</f>
        <v>15</v>
      </c>
      <c r="U76" s="52" t="s">
        <v>83</v>
      </c>
      <c r="V76" s="56"/>
      <c r="W76" s="53"/>
      <c r="X76" s="56"/>
    </row>
    <row r="77" spans="1:28" ht="14.25" customHeight="1">
      <c r="F77" s="48"/>
      <c r="G77" s="4"/>
      <c r="H77" s="17"/>
      <c r="I77" s="89"/>
      <c r="J77" s="4"/>
      <c r="K77" s="4"/>
      <c r="L77" s="89"/>
      <c r="M77" s="89"/>
      <c r="N77" s="17"/>
      <c r="O77" s="17"/>
      <c r="P77" s="4"/>
      <c r="Q77" s="73" t="s">
        <v>84</v>
      </c>
      <c r="R77" s="53"/>
      <c r="S77" s="53"/>
      <c r="T77" s="71">
        <f xml:space="preserve"> 1.292*I47*T76</f>
        <v>12147.895714431212</v>
      </c>
      <c r="U77" s="52" t="s">
        <v>85</v>
      </c>
      <c r="V77" s="56"/>
      <c r="W77" s="53"/>
      <c r="X77" s="56"/>
    </row>
    <row r="78" spans="1:28" ht="14.25" customHeight="1">
      <c r="F78" s="48"/>
      <c r="G78" s="4"/>
      <c r="H78" s="17"/>
      <c r="I78" s="89"/>
      <c r="J78" s="4"/>
      <c r="K78" s="4"/>
      <c r="L78" s="89"/>
      <c r="M78" s="89"/>
      <c r="N78" s="17"/>
      <c r="O78" s="17"/>
      <c r="P78" s="4"/>
      <c r="Q78" s="66" t="s">
        <v>60</v>
      </c>
      <c r="R78" s="53"/>
      <c r="S78" s="53"/>
      <c r="T78" s="74">
        <f>0.33</f>
        <v>0.33</v>
      </c>
      <c r="U78" s="52"/>
      <c r="V78" s="56"/>
      <c r="W78" s="53"/>
      <c r="X78" s="56"/>
    </row>
    <row r="79" spans="1:28" ht="14.25" customHeight="1">
      <c r="F79" s="48"/>
      <c r="G79" s="4"/>
      <c r="H79" s="17"/>
      <c r="I79" s="89"/>
      <c r="J79" s="4"/>
      <c r="K79" s="4"/>
      <c r="L79" s="89"/>
      <c r="M79" s="89"/>
      <c r="N79" s="17"/>
      <c r="O79" s="17"/>
      <c r="P79" s="4"/>
      <c r="Q79" s="69" t="s">
        <v>86</v>
      </c>
      <c r="R79" s="53"/>
      <c r="S79" s="53"/>
      <c r="T79" s="72">
        <f>(1-T78)*T76</f>
        <v>10.049999999999999</v>
      </c>
      <c r="U79" s="52" t="s">
        <v>83</v>
      </c>
      <c r="V79" s="56"/>
      <c r="W79" s="53"/>
      <c r="X79" s="56"/>
    </row>
    <row r="80" spans="1:28" ht="14.25" customHeight="1">
      <c r="F80" s="48"/>
      <c r="G80" s="4"/>
      <c r="H80" s="17"/>
      <c r="I80" s="89"/>
      <c r="J80" s="4"/>
      <c r="K80" s="4"/>
      <c r="L80" s="89"/>
      <c r="M80" s="89"/>
      <c r="N80" s="17"/>
      <c r="O80" s="17"/>
      <c r="P80" s="4"/>
      <c r="Q80" s="65" t="s">
        <v>87</v>
      </c>
      <c r="R80" s="53"/>
      <c r="S80" s="53"/>
      <c r="T80" s="67">
        <f>2*T79-T76</f>
        <v>5.0999999999999979</v>
      </c>
      <c r="U80" s="52" t="s">
        <v>83</v>
      </c>
      <c r="V80" s="56"/>
      <c r="W80" s="53"/>
      <c r="X80" s="56"/>
    </row>
    <row r="81" spans="6:24" ht="14.25" customHeight="1">
      <c r="F81" s="48"/>
      <c r="G81" s="4"/>
      <c r="H81" s="17"/>
      <c r="I81" s="89"/>
      <c r="J81" s="4"/>
      <c r="K81" s="4"/>
      <c r="L81" s="89"/>
      <c r="M81" s="89"/>
      <c r="N81" s="17"/>
      <c r="O81" s="17"/>
      <c r="P81" s="4"/>
      <c r="Q81" s="57"/>
      <c r="R81" s="53"/>
      <c r="S81" s="53"/>
      <c r="T81" s="53"/>
      <c r="U81" s="53"/>
      <c r="V81" s="56"/>
      <c r="W81" s="53"/>
      <c r="X81" s="56"/>
    </row>
    <row r="82" spans="6:24" ht="14.25" customHeight="1">
      <c r="F82" s="48"/>
      <c r="G82" s="4"/>
      <c r="H82" s="17"/>
      <c r="I82" s="89"/>
      <c r="J82" s="4"/>
      <c r="K82" s="4"/>
      <c r="L82" s="89"/>
      <c r="M82" s="89"/>
      <c r="N82" s="17"/>
      <c r="O82" s="17"/>
      <c r="P82" s="4"/>
      <c r="Q82" s="393" t="s">
        <v>88</v>
      </c>
      <c r="R82" s="394"/>
      <c r="S82" s="58"/>
      <c r="T82" s="64">
        <f>T77*(T79-T80)</f>
        <v>60132.083786434509</v>
      </c>
      <c r="U82" s="63" t="s">
        <v>89</v>
      </c>
      <c r="V82" s="59"/>
      <c r="W82" s="58"/>
      <c r="X82" s="59"/>
    </row>
    <row r="83" spans="6:24" ht="14.25" customHeight="1">
      <c r="F83" s="48"/>
      <c r="G83" s="4"/>
      <c r="H83" s="17"/>
      <c r="I83" s="89"/>
      <c r="J83" s="4"/>
      <c r="K83" s="4"/>
      <c r="L83" s="89"/>
      <c r="M83" s="89"/>
      <c r="N83" s="17"/>
      <c r="O83" s="17"/>
      <c r="P83" s="4"/>
    </row>
    <row r="84" spans="6:24" ht="14.25" customHeight="1">
      <c r="F84" s="48"/>
      <c r="G84" s="4"/>
      <c r="H84" s="17"/>
      <c r="I84" s="89"/>
      <c r="J84" s="4"/>
      <c r="K84" s="4"/>
      <c r="L84" s="89"/>
      <c r="M84" s="89"/>
      <c r="N84" s="17"/>
      <c r="O84" s="17"/>
      <c r="P84" s="4"/>
    </row>
    <row r="85" spans="6:24" ht="14.25" customHeight="1">
      <c r="F85" s="48"/>
      <c r="G85" s="4"/>
      <c r="H85" s="17"/>
      <c r="I85" s="89"/>
      <c r="J85" s="4"/>
      <c r="K85" s="4"/>
      <c r="L85" s="89"/>
      <c r="M85" s="89"/>
      <c r="N85" s="17"/>
      <c r="O85" s="17"/>
      <c r="P85" s="4"/>
    </row>
    <row r="86" spans="6:24" ht="14.25" customHeight="1">
      <c r="F86" s="48"/>
      <c r="G86" s="4"/>
      <c r="H86" s="17"/>
      <c r="I86" s="89"/>
      <c r="J86" s="4"/>
      <c r="K86" s="4"/>
      <c r="L86" s="89"/>
      <c r="M86" s="89"/>
      <c r="N86" s="17"/>
      <c r="O86" s="17"/>
      <c r="P86" s="4"/>
    </row>
    <row r="87" spans="6:24" ht="14.25" customHeight="1">
      <c r="F87" s="48"/>
      <c r="G87" s="4"/>
      <c r="H87" s="17"/>
      <c r="I87" s="89"/>
      <c r="J87" s="4"/>
      <c r="K87" s="4"/>
      <c r="L87" s="89"/>
      <c r="M87" s="89"/>
      <c r="N87" s="17"/>
      <c r="O87" s="17"/>
      <c r="P87" s="4"/>
    </row>
    <row r="88" spans="6:24" ht="14.25" customHeight="1">
      <c r="F88" s="48"/>
      <c r="G88" s="4"/>
      <c r="H88" s="17"/>
      <c r="I88" s="89"/>
      <c r="J88" s="4"/>
      <c r="K88" s="4"/>
      <c r="L88" s="89"/>
      <c r="M88" s="89"/>
      <c r="N88" s="17"/>
      <c r="O88" s="17"/>
      <c r="P88" s="4"/>
    </row>
    <row r="89" spans="6:24" ht="14.25" customHeight="1">
      <c r="F89" s="48"/>
      <c r="G89" s="4"/>
      <c r="H89" s="17"/>
      <c r="I89" s="89"/>
      <c r="J89" s="4"/>
      <c r="K89" s="4"/>
      <c r="L89" s="89"/>
      <c r="M89" s="89"/>
      <c r="N89" s="17"/>
      <c r="O89" s="17"/>
      <c r="P89" s="4"/>
    </row>
    <row r="90" spans="6:24" ht="14.25" customHeight="1">
      <c r="N90" s="17"/>
      <c r="O90" s="17"/>
      <c r="P90" s="4"/>
    </row>
    <row r="91" spans="6:24" ht="14.25" customHeight="1"/>
    <row r="92" spans="6:24" ht="14.25" customHeight="1">
      <c r="F92" s="90"/>
      <c r="G92" s="4"/>
      <c r="H92" s="91"/>
      <c r="I92" s="91"/>
    </row>
    <row r="93" spans="6:24" ht="14.25" customHeight="1">
      <c r="F93" s="17"/>
      <c r="G93" s="4"/>
      <c r="H93" s="17"/>
      <c r="I93" s="4"/>
    </row>
    <row r="94" spans="6:24" ht="14.25" customHeight="1">
      <c r="F94" s="17"/>
      <c r="G94" s="4"/>
      <c r="H94" s="17"/>
      <c r="I94" s="4"/>
    </row>
    <row r="95" spans="6:24" ht="14.25" customHeight="1">
      <c r="F95" s="17"/>
      <c r="G95" s="4"/>
      <c r="H95" s="17"/>
      <c r="I95" s="4"/>
    </row>
    <row r="96" spans="6:24" ht="14.25" customHeight="1">
      <c r="F96" s="17"/>
      <c r="G96" s="4"/>
      <c r="H96" s="17"/>
      <c r="I96" s="4"/>
    </row>
    <row r="97" spans="6:9" ht="14.25" customHeight="1">
      <c r="F97" s="17"/>
      <c r="G97" s="4"/>
      <c r="H97" s="17"/>
      <c r="I97" s="4"/>
    </row>
    <row r="98" spans="6:9" ht="14.25" customHeight="1">
      <c r="F98" s="17"/>
      <c r="G98" s="4"/>
      <c r="H98" s="17"/>
      <c r="I98" s="4"/>
    </row>
    <row r="99" spans="6:9" ht="14.25" customHeight="1">
      <c r="F99" s="17"/>
      <c r="G99" s="4"/>
      <c r="H99" s="17"/>
      <c r="I99" s="4"/>
    </row>
    <row r="100" spans="6:9" ht="14.25" customHeight="1">
      <c r="F100" s="17"/>
      <c r="G100" s="4"/>
      <c r="H100" s="17"/>
      <c r="I100" s="4"/>
    </row>
    <row r="101" spans="6:9" ht="14.25" customHeight="1">
      <c r="F101" s="17"/>
      <c r="G101" s="4"/>
      <c r="H101" s="17"/>
      <c r="I101" s="4"/>
    </row>
    <row r="102" spans="6:9" ht="14.25" customHeight="1">
      <c r="F102" s="17"/>
      <c r="G102" s="4"/>
      <c r="H102" s="17"/>
      <c r="I102" s="4"/>
    </row>
    <row r="103" spans="6:9" ht="14.25" customHeight="1">
      <c r="F103" s="17"/>
      <c r="G103" s="4"/>
      <c r="H103" s="17"/>
      <c r="I103" s="4"/>
    </row>
    <row r="104" spans="6:9" ht="14.25" customHeight="1">
      <c r="F104" s="17"/>
      <c r="G104" s="4"/>
      <c r="H104" s="17"/>
      <c r="I104" s="4"/>
    </row>
    <row r="105" spans="6:9" ht="14.25" customHeight="1">
      <c r="F105" s="17"/>
      <c r="G105" s="4"/>
      <c r="H105" s="17"/>
      <c r="I105" s="4"/>
    </row>
    <row r="106" spans="6:9" ht="14.25" customHeight="1">
      <c r="F106" s="17"/>
      <c r="G106" s="4"/>
      <c r="H106" s="17"/>
      <c r="I106" s="4"/>
    </row>
    <row r="107" spans="6:9" ht="14.25" customHeight="1"/>
    <row r="108" spans="6:9" ht="14.25" customHeight="1"/>
    <row r="109" spans="6:9" ht="14.25" customHeight="1"/>
    <row r="110" spans="6:9" ht="14.25" customHeight="1"/>
    <row r="111" spans="6:9" ht="14.25" customHeight="1"/>
    <row r="112" spans="6: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mergeCells count="4">
    <mergeCell ref="F26:J26"/>
    <mergeCell ref="Q74:T74"/>
    <mergeCell ref="Q82:R82"/>
    <mergeCell ref="P54:R54"/>
  </mergeCells>
  <conditionalFormatting sqref="Q58:Q73 AA57 Q77:Q1002 Z58:Z72">
    <cfRule type="cellIs" dxfId="3" priority="3" operator="greaterThan">
      <formula>15</formula>
    </cfRule>
  </conditionalFormatting>
  <conditionalFormatting sqref="Q76">
    <cfRule type="cellIs" dxfId="2" priority="1" operator="greaterThan">
      <formula>15</formula>
    </cfRule>
  </conditionalFormatting>
  <pageMargins left="0.7" right="0.7" top="0.75" bottom="0.75" header="0" footer="0"/>
  <pageSetup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EBB7A-E39E-46D9-8213-F8F6BE51FDB0}">
  <sheetPr>
    <tabColor rgb="FFFFFF00"/>
  </sheetPr>
  <dimension ref="A1:AB1002"/>
  <sheetViews>
    <sheetView topLeftCell="H80" workbookViewId="0">
      <selection activeCell="I68" sqref="I68"/>
    </sheetView>
  </sheetViews>
  <sheetFormatPr defaultColWidth="12.625" defaultRowHeight="15" customHeight="1"/>
  <cols>
    <col min="1" max="1" width="10.375" customWidth="1"/>
    <col min="2" max="3" width="14.125" customWidth="1"/>
    <col min="4" max="5" width="9.375" customWidth="1"/>
    <col min="6" max="6" width="17.25" customWidth="1"/>
    <col min="7" max="7" width="15.375" customWidth="1"/>
    <col min="8" max="8" width="19.75" customWidth="1"/>
    <col min="9" max="9" width="9.375" customWidth="1"/>
    <col min="10" max="10" width="11.25" customWidth="1"/>
    <col min="11" max="11" width="11.625" customWidth="1"/>
    <col min="12" max="12" width="12.75" customWidth="1"/>
    <col min="13" max="13" width="14.75" customWidth="1"/>
    <col min="14" max="14" width="12.25" customWidth="1"/>
    <col min="15" max="15" width="10.125" customWidth="1"/>
    <col min="16" max="16" width="13.625" customWidth="1"/>
    <col min="17" max="17" width="19.875" customWidth="1"/>
    <col min="18" max="18" width="16.125" customWidth="1"/>
    <col min="19" max="19" width="16.5" customWidth="1"/>
    <col min="20" max="20" width="17.625" customWidth="1"/>
    <col min="21" max="21" width="16.625" customWidth="1"/>
    <col min="22" max="23" width="9.375" customWidth="1"/>
    <col min="24" max="24" width="19.125" customWidth="1"/>
    <col min="25" max="25" width="12.875" customWidth="1"/>
    <col min="26" max="26" width="10.25" customWidth="1"/>
    <col min="27" max="27" width="13" customWidth="1"/>
  </cols>
  <sheetData>
    <row r="1" spans="1:14" ht="14.25" customHeight="1">
      <c r="A1" s="1" t="s">
        <v>0</v>
      </c>
      <c r="B1" s="2">
        <v>1.2250000000000001</v>
      </c>
      <c r="C1" s="2" t="s">
        <v>1</v>
      </c>
    </row>
    <row r="2" spans="1:14" ht="14.25" customHeight="1">
      <c r="A2" s="2" t="s">
        <v>2</v>
      </c>
      <c r="B2" s="2">
        <v>8.5</v>
      </c>
      <c r="C2" s="2" t="s">
        <v>3</v>
      </c>
    </row>
    <row r="3" spans="1:14" ht="12.75" customHeight="1">
      <c r="A3" s="2" t="s">
        <v>4</v>
      </c>
      <c r="B3" s="2">
        <v>1</v>
      </c>
      <c r="C3" s="2" t="s">
        <v>5</v>
      </c>
    </row>
    <row r="4" spans="1:14" ht="15" customHeight="1">
      <c r="A4" s="2" t="s">
        <v>4</v>
      </c>
      <c r="B4" s="1">
        <f>B3*10^6</f>
        <v>1000000</v>
      </c>
      <c r="C4" s="2" t="s">
        <v>6</v>
      </c>
    </row>
    <row r="5" spans="1:14" ht="17.25" customHeight="1">
      <c r="A5" s="115" t="s">
        <v>7</v>
      </c>
      <c r="B5" s="115">
        <v>0.59299999999999997</v>
      </c>
      <c r="C5" s="115"/>
      <c r="D5" s="4"/>
      <c r="E5" s="4"/>
      <c r="F5" s="4"/>
      <c r="G5" s="4"/>
      <c r="H5" s="4"/>
      <c r="I5" s="4"/>
      <c r="J5" s="4"/>
      <c r="K5" s="4"/>
      <c r="L5" s="4"/>
      <c r="M5" s="4"/>
      <c r="N5" s="4"/>
    </row>
    <row r="6" spans="1:14" ht="14.25" customHeight="1"/>
    <row r="7" spans="1:14" ht="14.25" customHeight="1"/>
    <row r="8" spans="1:14" ht="45" customHeight="1">
      <c r="B8" s="116" t="s">
        <v>8</v>
      </c>
      <c r="C8" s="116" t="s">
        <v>9</v>
      </c>
      <c r="D8" s="6"/>
      <c r="E8" s="6"/>
      <c r="F8" s="6"/>
      <c r="G8" s="6"/>
      <c r="H8" s="6"/>
      <c r="I8" s="6"/>
    </row>
    <row r="9" spans="1:14" ht="14.25" customHeight="1">
      <c r="B9" s="7">
        <v>0</v>
      </c>
      <c r="C9" s="8">
        <f t="shared" ref="C9:C39" si="0">(1/2)*masse_vol*B9^3</f>
        <v>0</v>
      </c>
    </row>
    <row r="10" spans="1:14" ht="14.25" customHeight="1">
      <c r="B10" s="7">
        <v>1</v>
      </c>
      <c r="C10" s="8">
        <f t="shared" si="0"/>
        <v>0.61250000000000004</v>
      </c>
    </row>
    <row r="11" spans="1:14" ht="14.25" customHeight="1">
      <c r="B11" s="7">
        <v>2</v>
      </c>
      <c r="C11" s="8">
        <f t="shared" si="0"/>
        <v>4.9000000000000004</v>
      </c>
    </row>
    <row r="12" spans="1:14" ht="14.25" customHeight="1">
      <c r="B12" s="7">
        <v>3</v>
      </c>
      <c r="C12" s="8">
        <f t="shared" si="0"/>
        <v>16.537500000000001</v>
      </c>
    </row>
    <row r="13" spans="1:14" ht="14.25" customHeight="1">
      <c r="B13" s="7">
        <v>4</v>
      </c>
      <c r="C13" s="8">
        <f t="shared" si="0"/>
        <v>39.200000000000003</v>
      </c>
    </row>
    <row r="14" spans="1:14" ht="14.25" customHeight="1">
      <c r="B14" s="7">
        <v>5</v>
      </c>
      <c r="C14" s="8">
        <f t="shared" si="0"/>
        <v>76.5625</v>
      </c>
    </row>
    <row r="15" spans="1:14" ht="14.25" customHeight="1">
      <c r="B15" s="7">
        <v>6</v>
      </c>
      <c r="C15" s="8">
        <f t="shared" si="0"/>
        <v>132.30000000000001</v>
      </c>
    </row>
    <row r="16" spans="1:14" ht="14.25" customHeight="1">
      <c r="B16" s="7">
        <v>7</v>
      </c>
      <c r="C16" s="8">
        <f t="shared" si="0"/>
        <v>210.08750000000001</v>
      </c>
    </row>
    <row r="17" spans="2:10" ht="14.25" customHeight="1">
      <c r="B17" s="7">
        <v>8</v>
      </c>
      <c r="C17" s="8">
        <f t="shared" si="0"/>
        <v>313.60000000000002</v>
      </c>
    </row>
    <row r="18" spans="2:10" ht="14.25" customHeight="1">
      <c r="B18" s="7">
        <v>9</v>
      </c>
      <c r="C18" s="8">
        <f t="shared" si="0"/>
        <v>446.51250000000005</v>
      </c>
    </row>
    <row r="19" spans="2:10" ht="14.25" customHeight="1">
      <c r="B19" s="7">
        <v>10</v>
      </c>
      <c r="C19" s="8">
        <f t="shared" si="0"/>
        <v>612.5</v>
      </c>
    </row>
    <row r="20" spans="2:10" ht="14.25" customHeight="1">
      <c r="B20" s="7">
        <v>11</v>
      </c>
      <c r="C20" s="8">
        <f t="shared" si="0"/>
        <v>815.23750000000007</v>
      </c>
    </row>
    <row r="21" spans="2:10" ht="14.25" customHeight="1">
      <c r="B21" s="7">
        <v>12</v>
      </c>
      <c r="C21" s="8">
        <f t="shared" si="0"/>
        <v>1058.4000000000001</v>
      </c>
    </row>
    <row r="22" spans="2:10" ht="14.25" customHeight="1">
      <c r="B22" s="7">
        <v>13</v>
      </c>
      <c r="C22" s="8">
        <f t="shared" si="0"/>
        <v>1345.6625000000001</v>
      </c>
    </row>
    <row r="23" spans="2:10" ht="14.25" customHeight="1">
      <c r="B23" s="7">
        <v>14</v>
      </c>
      <c r="C23" s="8">
        <f t="shared" si="0"/>
        <v>1680.7</v>
      </c>
    </row>
    <row r="24" spans="2:10" ht="14.25" customHeight="1">
      <c r="B24" s="7">
        <v>15</v>
      </c>
      <c r="C24" s="8">
        <f t="shared" si="0"/>
        <v>2067.1875</v>
      </c>
    </row>
    <row r="25" spans="2:10" ht="14.25" customHeight="1">
      <c r="B25" s="7">
        <v>16</v>
      </c>
      <c r="C25" s="8">
        <f t="shared" si="0"/>
        <v>2508.8000000000002</v>
      </c>
    </row>
    <row r="26" spans="2:10" ht="14.25" customHeight="1">
      <c r="B26" s="7">
        <v>17</v>
      </c>
      <c r="C26" s="8">
        <f t="shared" si="0"/>
        <v>3009.2125000000001</v>
      </c>
      <c r="F26" s="388" t="s">
        <v>10</v>
      </c>
      <c r="G26" s="444"/>
      <c r="H26" s="444"/>
      <c r="I26" s="444"/>
      <c r="J26" s="444"/>
    </row>
    <row r="27" spans="2:10" ht="14.25" customHeight="1">
      <c r="B27" s="7">
        <v>18</v>
      </c>
      <c r="C27" s="8">
        <f t="shared" si="0"/>
        <v>3572.1000000000004</v>
      </c>
      <c r="H27" s="9"/>
      <c r="I27" s="9" t="s">
        <v>11</v>
      </c>
      <c r="J27" s="9" t="s">
        <v>12</v>
      </c>
    </row>
    <row r="28" spans="2:10" ht="14.25" customHeight="1">
      <c r="B28" s="7">
        <v>19</v>
      </c>
      <c r="C28" s="8">
        <f t="shared" si="0"/>
        <v>4201.1375000000007</v>
      </c>
      <c r="H28" s="85" t="s">
        <v>13</v>
      </c>
      <c r="I28" s="85">
        <v>8.5</v>
      </c>
      <c r="J28" s="85" t="s">
        <v>3</v>
      </c>
    </row>
    <row r="29" spans="2:10" ht="14.25" customHeight="1">
      <c r="B29" s="7">
        <v>20</v>
      </c>
      <c r="C29" s="8">
        <f t="shared" si="0"/>
        <v>4900</v>
      </c>
      <c r="H29" s="9" t="s">
        <v>14</v>
      </c>
      <c r="I29" s="9">
        <v>59.5</v>
      </c>
      <c r="J29" s="9" t="s">
        <v>3</v>
      </c>
    </row>
    <row r="30" spans="2:10" ht="14.25" customHeight="1">
      <c r="B30" s="7">
        <v>21</v>
      </c>
      <c r="C30" s="8">
        <f t="shared" si="0"/>
        <v>5672.3625000000002</v>
      </c>
      <c r="H30" s="9" t="s">
        <v>15</v>
      </c>
      <c r="I30" s="9">
        <v>42.5</v>
      </c>
      <c r="J30" s="9" t="s">
        <v>3</v>
      </c>
    </row>
    <row r="31" spans="2:10" ht="14.25" customHeight="1">
      <c r="B31" s="7">
        <v>22</v>
      </c>
      <c r="C31" s="8">
        <f t="shared" si="0"/>
        <v>6521.9000000000005</v>
      </c>
      <c r="H31" s="9" t="s">
        <v>16</v>
      </c>
      <c r="I31" s="9">
        <v>4</v>
      </c>
      <c r="J31" s="9" t="s">
        <v>3</v>
      </c>
    </row>
    <row r="32" spans="2:10" ht="14.25" customHeight="1">
      <c r="B32" s="7">
        <v>23</v>
      </c>
      <c r="C32" s="8">
        <f t="shared" si="0"/>
        <v>7452.2875000000004</v>
      </c>
      <c r="H32" s="9" t="s">
        <v>17</v>
      </c>
      <c r="I32" s="9">
        <v>15</v>
      </c>
      <c r="J32" s="9" t="s">
        <v>3</v>
      </c>
    </row>
    <row r="33" spans="1:16" ht="14.25" customHeight="1">
      <c r="B33" s="7">
        <v>24</v>
      </c>
      <c r="C33" s="8">
        <f t="shared" si="0"/>
        <v>8467.2000000000007</v>
      </c>
      <c r="H33" s="9" t="s">
        <v>18</v>
      </c>
      <c r="I33" s="9">
        <v>25</v>
      </c>
      <c r="J33" s="9" t="s">
        <v>3</v>
      </c>
    </row>
    <row r="34" spans="1:16" ht="14.25" customHeight="1">
      <c r="B34" s="7">
        <v>25</v>
      </c>
      <c r="C34" s="8">
        <f t="shared" si="0"/>
        <v>9570.3125</v>
      </c>
      <c r="H34" s="9" t="s">
        <v>19</v>
      </c>
      <c r="I34" s="10">
        <v>350</v>
      </c>
      <c r="J34" s="9" t="s">
        <v>20</v>
      </c>
      <c r="K34" s="11" t="s">
        <v>21</v>
      </c>
      <c r="L34" s="86" t="s">
        <v>22</v>
      </c>
      <c r="M34" s="86"/>
      <c r="N34" s="9" t="s">
        <v>23</v>
      </c>
    </row>
    <row r="35" spans="1:16" ht="14.25" customHeight="1">
      <c r="B35" s="7">
        <v>26</v>
      </c>
      <c r="C35" s="8">
        <f t="shared" si="0"/>
        <v>10765.300000000001</v>
      </c>
      <c r="H35" s="9" t="s">
        <v>24</v>
      </c>
      <c r="I35" s="10">
        <v>23</v>
      </c>
      <c r="J35" s="9" t="s">
        <v>20</v>
      </c>
      <c r="K35" s="12">
        <v>6</v>
      </c>
      <c r="L35" s="86" t="s">
        <v>25</v>
      </c>
      <c r="M35" s="86"/>
      <c r="N35" s="9">
        <f>(I35-I36)/(K35-K36)</f>
        <v>34.625</v>
      </c>
    </row>
    <row r="36" spans="1:16" ht="14.25" customHeight="1">
      <c r="B36" s="7">
        <v>27</v>
      </c>
      <c r="C36" s="8">
        <f t="shared" si="0"/>
        <v>12055.837500000001</v>
      </c>
      <c r="H36" s="9" t="s">
        <v>26</v>
      </c>
      <c r="I36" s="10">
        <v>300</v>
      </c>
      <c r="J36" s="9" t="s">
        <v>20</v>
      </c>
      <c r="K36" s="12">
        <v>14</v>
      </c>
      <c r="L36" s="86" t="s">
        <v>27</v>
      </c>
      <c r="M36" s="86"/>
      <c r="N36" s="9">
        <f>I36-N35*K36</f>
        <v>-184.75</v>
      </c>
    </row>
    <row r="37" spans="1:16" ht="14.25" customHeight="1">
      <c r="B37" s="7">
        <v>28</v>
      </c>
      <c r="C37" s="8">
        <f t="shared" si="0"/>
        <v>13445.6</v>
      </c>
      <c r="H37" s="13" t="s">
        <v>28</v>
      </c>
      <c r="I37" s="14">
        <f>N35*I28+N36</f>
        <v>109.5625</v>
      </c>
      <c r="J37" s="13" t="s">
        <v>20</v>
      </c>
    </row>
    <row r="38" spans="1:16" ht="14.25" customHeight="1">
      <c r="B38" s="7">
        <v>29</v>
      </c>
      <c r="C38" s="8">
        <f t="shared" si="0"/>
        <v>14938.262500000001</v>
      </c>
    </row>
    <row r="39" spans="1:16" ht="14.25" customHeight="1">
      <c r="B39" s="7">
        <v>30</v>
      </c>
      <c r="C39" s="8">
        <f t="shared" si="0"/>
        <v>16537.5</v>
      </c>
      <c r="H39" s="9" t="s">
        <v>29</v>
      </c>
      <c r="I39" s="9">
        <v>0.99</v>
      </c>
    </row>
    <row r="40" spans="1:16" ht="14.25" customHeight="1">
      <c r="H40" s="9" t="s">
        <v>30</v>
      </c>
      <c r="I40" s="9">
        <v>0.97</v>
      </c>
    </row>
    <row r="41" spans="1:16" ht="14.25" customHeight="1">
      <c r="H41" s="9" t="s">
        <v>31</v>
      </c>
      <c r="I41" s="9">
        <v>0.96</v>
      </c>
    </row>
    <row r="42" spans="1:16" ht="14.25" customHeight="1">
      <c r="H42" s="9" t="s">
        <v>32</v>
      </c>
      <c r="I42" s="9">
        <v>0.85</v>
      </c>
    </row>
    <row r="43" spans="1:16" ht="14.25" customHeight="1">
      <c r="H43" s="9" t="s">
        <v>33</v>
      </c>
      <c r="I43" s="15">
        <f>I39*I40*I41*I42</f>
        <v>0.78360479999999988</v>
      </c>
    </row>
    <row r="44" spans="1:16" ht="14.25" customHeight="1">
      <c r="A44" s="16" t="s">
        <v>34</v>
      </c>
      <c r="B44" s="16" t="s">
        <v>8</v>
      </c>
      <c r="C44" s="4" t="s">
        <v>35</v>
      </c>
      <c r="D44" s="17" t="s">
        <v>36</v>
      </c>
    </row>
    <row r="45" spans="1:16" ht="14.25" customHeight="1">
      <c r="A45" s="16">
        <v>0</v>
      </c>
      <c r="B45" s="16"/>
      <c r="D45" s="17"/>
      <c r="H45" s="9" t="s">
        <v>7</v>
      </c>
      <c r="I45" s="9">
        <v>0.59299999999999997</v>
      </c>
    </row>
    <row r="46" spans="1:16" ht="14.25" customHeight="1">
      <c r="A46" s="16">
        <v>0.5</v>
      </c>
      <c r="B46" s="18">
        <f t="shared" ref="B46:B68" si="1">($I$48*$I$52)/A46</f>
        <v>119</v>
      </c>
      <c r="C46" s="19">
        <f t="shared" ref="C46:C68" si="2">(A46*$I$28)/$I$48</f>
        <v>0.30087785567852765</v>
      </c>
      <c r="D46" s="20">
        <f t="shared" ref="D46:D68" si="3">($I$37*1000)/(0.5*masse_vol*$I$47*(B46^3))</f>
        <v>1.693431655976676E-4</v>
      </c>
      <c r="P46" s="21" t="s">
        <v>37</v>
      </c>
    </row>
    <row r="47" spans="1:16" ht="14.25" customHeight="1">
      <c r="A47" s="16">
        <v>1</v>
      </c>
      <c r="B47" s="18">
        <f t="shared" si="1"/>
        <v>59.5</v>
      </c>
      <c r="C47" s="19">
        <f t="shared" si="2"/>
        <v>0.6017557113570553</v>
      </c>
      <c r="D47" s="20">
        <f t="shared" si="3"/>
        <v>1.3547453247813408E-3</v>
      </c>
      <c r="H47" s="9" t="s">
        <v>38</v>
      </c>
      <c r="I47" s="22">
        <f>2*(I37*1000)/(I45*masse_vol*(I28^3)*I43)</f>
        <v>626.82640425341651</v>
      </c>
      <c r="J47" s="9" t="s">
        <v>39</v>
      </c>
      <c r="K47" s="9" t="s">
        <v>40</v>
      </c>
      <c r="L47" s="9" t="s">
        <v>41</v>
      </c>
      <c r="M47" s="9"/>
      <c r="N47" s="9" t="s">
        <v>42</v>
      </c>
      <c r="O47" s="9" t="s">
        <v>43</v>
      </c>
      <c r="P47" s="21" t="s">
        <v>44</v>
      </c>
    </row>
    <row r="48" spans="1:16" ht="14.25" customHeight="1">
      <c r="A48" s="16">
        <v>1.5</v>
      </c>
      <c r="B48" s="18">
        <f t="shared" si="1"/>
        <v>39.666666666666664</v>
      </c>
      <c r="C48" s="19">
        <f t="shared" si="2"/>
        <v>0.90263356703558306</v>
      </c>
      <c r="D48" s="20">
        <f t="shared" si="3"/>
        <v>4.5722654711370259E-3</v>
      </c>
      <c r="H48" s="13" t="s">
        <v>45</v>
      </c>
      <c r="I48" s="23">
        <f>SQRT(I47/PI())</f>
        <v>14.125333319780449</v>
      </c>
      <c r="J48" s="13" t="s">
        <v>46</v>
      </c>
      <c r="K48" s="9">
        <v>1</v>
      </c>
      <c r="L48" s="9">
        <v>1.5</v>
      </c>
      <c r="M48" s="9"/>
      <c r="N48" s="9">
        <f>(I48-L48)/K48</f>
        <v>12.625333319780449</v>
      </c>
      <c r="O48" s="9">
        <f>ROUNDDOWN(N48,0)</f>
        <v>12</v>
      </c>
      <c r="P48" s="21">
        <f>58+O48-1</f>
        <v>69</v>
      </c>
    </row>
    <row r="49" spans="1:28" ht="14.25" customHeight="1">
      <c r="A49" s="16">
        <v>2</v>
      </c>
      <c r="B49" s="18">
        <f t="shared" si="1"/>
        <v>29.75</v>
      </c>
      <c r="C49" s="19">
        <f t="shared" si="2"/>
        <v>1.2035114227141106</v>
      </c>
      <c r="D49" s="20">
        <f t="shared" si="3"/>
        <v>1.0837962598250726E-2</v>
      </c>
      <c r="H49" s="13" t="s">
        <v>47</v>
      </c>
      <c r="I49" s="13">
        <v>3</v>
      </c>
      <c r="O49" s="9">
        <f>ROUNDUP(N48,0)</f>
        <v>13</v>
      </c>
      <c r="P49" s="21">
        <f>58+O49-1</f>
        <v>70</v>
      </c>
    </row>
    <row r="50" spans="1:28" ht="14.25" customHeight="1">
      <c r="A50" s="16">
        <v>2.5</v>
      </c>
      <c r="B50" s="18">
        <f t="shared" si="1"/>
        <v>23.8</v>
      </c>
      <c r="C50" s="19">
        <f t="shared" si="2"/>
        <v>1.5043892783926383</v>
      </c>
      <c r="D50" s="20">
        <f t="shared" si="3"/>
        <v>2.116789569970845E-2</v>
      </c>
    </row>
    <row r="51" spans="1:28" ht="14.25" customHeight="1">
      <c r="A51" s="16">
        <v>3</v>
      </c>
      <c r="B51" s="18">
        <f t="shared" si="1"/>
        <v>19.833333333333332</v>
      </c>
      <c r="C51" s="19">
        <f t="shared" si="2"/>
        <v>1.8052671340711661</v>
      </c>
      <c r="D51" s="20">
        <f t="shared" si="3"/>
        <v>3.6578123769096207E-2</v>
      </c>
      <c r="H51" s="9" t="s">
        <v>34</v>
      </c>
      <c r="I51" s="9">
        <v>7</v>
      </c>
      <c r="J51" s="9"/>
    </row>
    <row r="52" spans="1:28" ht="14.25" customHeight="1">
      <c r="A52" s="16">
        <v>3.5</v>
      </c>
      <c r="B52" s="18">
        <f t="shared" si="1"/>
        <v>17</v>
      </c>
      <c r="C52" s="19">
        <f t="shared" si="2"/>
        <v>2.1061449897496938</v>
      </c>
      <c r="D52" s="20">
        <f t="shared" si="3"/>
        <v>5.808470579999999E-2</v>
      </c>
      <c r="H52" s="13" t="s">
        <v>48</v>
      </c>
      <c r="I52" s="24">
        <f>(I51*I28)/I48</f>
        <v>4.2122899794993875</v>
      </c>
      <c r="J52" s="13" t="s">
        <v>49</v>
      </c>
    </row>
    <row r="53" spans="1:28" ht="14.25" customHeight="1">
      <c r="A53" s="16">
        <v>4</v>
      </c>
      <c r="B53" s="18">
        <f t="shared" si="1"/>
        <v>14.875</v>
      </c>
      <c r="C53" s="19">
        <f t="shared" si="2"/>
        <v>2.4070228454282212</v>
      </c>
      <c r="D53" s="20">
        <f t="shared" si="3"/>
        <v>8.6703700786005811E-2</v>
      </c>
      <c r="H53" s="25" t="s">
        <v>48</v>
      </c>
      <c r="I53" s="26">
        <f>I52*(60/(2*PI()))</f>
        <v>40.224406318427164</v>
      </c>
      <c r="J53" s="25" t="s">
        <v>50</v>
      </c>
      <c r="P53" t="s">
        <v>51</v>
      </c>
    </row>
    <row r="54" spans="1:28" ht="14.25" customHeight="1">
      <c r="A54" s="16">
        <v>4.5</v>
      </c>
      <c r="B54" s="18">
        <f t="shared" si="1"/>
        <v>13.222222222222221</v>
      </c>
      <c r="C54" s="19">
        <f t="shared" si="2"/>
        <v>2.7079007011067491</v>
      </c>
      <c r="D54" s="20">
        <f t="shared" si="3"/>
        <v>0.12345116772069971</v>
      </c>
      <c r="H54" s="9" t="s">
        <v>52</v>
      </c>
      <c r="I54" s="9">
        <v>1500</v>
      </c>
      <c r="J54" s="9" t="s">
        <v>50</v>
      </c>
      <c r="P54" s="389" t="s">
        <v>53</v>
      </c>
      <c r="Q54" s="390"/>
      <c r="R54" s="390"/>
      <c r="S54" s="93">
        <f>IF(I58&gt;0.3,0.007+0.0055*(R58-0.2)^2,0.125+0.16*(R58-1.1)^2)</f>
        <v>0.14426543999999999</v>
      </c>
      <c r="U54" s="27" t="s">
        <v>54</v>
      </c>
    </row>
    <row r="55" spans="1:28" ht="14.25" customHeight="1">
      <c r="A55" s="16">
        <v>5</v>
      </c>
      <c r="B55" s="18">
        <f t="shared" si="1"/>
        <v>11.9</v>
      </c>
      <c r="C55" s="19">
        <f t="shared" si="2"/>
        <v>3.0087785567852765</v>
      </c>
      <c r="D55" s="20">
        <f t="shared" si="3"/>
        <v>0.1693431655976676</v>
      </c>
      <c r="H55" s="28" t="s">
        <v>55</v>
      </c>
      <c r="I55" s="29">
        <f>I54/I53</f>
        <v>37.290792762125527</v>
      </c>
      <c r="J55" s="9"/>
      <c r="Q55" s="30" t="s">
        <v>56</v>
      </c>
      <c r="U55" s="27" t="s">
        <v>57</v>
      </c>
    </row>
    <row r="56" spans="1:28" ht="14.25" customHeight="1">
      <c r="A56" s="16">
        <v>5.5</v>
      </c>
      <c r="B56" s="18">
        <f t="shared" si="1"/>
        <v>10.818181818181818</v>
      </c>
      <c r="C56" s="19">
        <f t="shared" si="2"/>
        <v>3.3096564124638044</v>
      </c>
      <c r="D56" s="20">
        <f t="shared" si="3"/>
        <v>0.22539575341049559</v>
      </c>
      <c r="Q56" s="30" t="s">
        <v>58</v>
      </c>
      <c r="R56" t="s">
        <v>168</v>
      </c>
    </row>
    <row r="57" spans="1:28" ht="14.25" customHeight="1">
      <c r="A57" s="16">
        <v>6</v>
      </c>
      <c r="B57" s="18">
        <f t="shared" si="1"/>
        <v>9.9166666666666661</v>
      </c>
      <c r="C57" s="19">
        <f t="shared" si="2"/>
        <v>3.6105342681423322</v>
      </c>
      <c r="D57" s="20">
        <f t="shared" si="3"/>
        <v>0.29262499015276966</v>
      </c>
      <c r="F57" s="145" t="s">
        <v>59</v>
      </c>
      <c r="G57" s="114" t="s">
        <v>60</v>
      </c>
      <c r="H57" s="114" t="s">
        <v>61</v>
      </c>
      <c r="I57" s="114" t="s">
        <v>62</v>
      </c>
      <c r="J57" s="114" t="s">
        <v>63</v>
      </c>
      <c r="K57" s="114" t="s">
        <v>64</v>
      </c>
      <c r="L57" s="114" t="s">
        <v>65</v>
      </c>
      <c r="M57" s="114" t="s">
        <v>66</v>
      </c>
      <c r="N57" s="114" t="s">
        <v>67</v>
      </c>
      <c r="O57" s="146" t="s">
        <v>68</v>
      </c>
      <c r="P57" s="147" t="s">
        <v>69</v>
      </c>
      <c r="Q57" s="114" t="s">
        <v>169</v>
      </c>
      <c r="R57" s="114" t="s">
        <v>71</v>
      </c>
      <c r="S57" s="148" t="s">
        <v>72</v>
      </c>
      <c r="T57" s="148" t="s">
        <v>73</v>
      </c>
      <c r="U57" s="149" t="s">
        <v>74</v>
      </c>
      <c r="V57" s="98" t="s">
        <v>75</v>
      </c>
      <c r="W57" s="99" t="s">
        <v>76</v>
      </c>
      <c r="X57" s="100" t="s">
        <v>77</v>
      </c>
      <c r="Y57" s="101" t="s">
        <v>78</v>
      </c>
      <c r="Z57" s="102" t="s">
        <v>6</v>
      </c>
      <c r="AA57" s="103" t="s">
        <v>79</v>
      </c>
      <c r="AB57" s="75"/>
    </row>
    <row r="58" spans="1:28" ht="14.25" customHeight="1">
      <c r="A58" s="16">
        <v>6.5</v>
      </c>
      <c r="B58" s="18">
        <f t="shared" si="1"/>
        <v>9.1538461538461533</v>
      </c>
      <c r="C58" s="19">
        <f t="shared" si="2"/>
        <v>3.9114121238208597</v>
      </c>
      <c r="D58" s="20">
        <f t="shared" si="3"/>
        <v>0.37204693481807583</v>
      </c>
      <c r="F58" s="21">
        <v>1</v>
      </c>
      <c r="G58" s="42">
        <v>0.33</v>
      </c>
      <c r="H58" s="21">
        <v>1.5</v>
      </c>
      <c r="I58" s="42">
        <f t="shared" ref="I58:I70" si="4">H58/$I$48</f>
        <v>0.10619218435712742</v>
      </c>
      <c r="J58" s="42">
        <f t="shared" ref="J58:J70" si="5">$I$28*(1-G58)</f>
        <v>5.6949999999999994</v>
      </c>
      <c r="K58" s="42">
        <f t="shared" ref="K58:K70" si="6">$I$52*H58</f>
        <v>6.3184349692490809</v>
      </c>
      <c r="L58" s="42">
        <f t="shared" ref="L58:L70" si="7">12.25-4.35*I58</f>
        <v>11.788063998046496</v>
      </c>
      <c r="M58" s="42">
        <f t="shared" ref="M58:M70" si="8">(L58*PI())/180</f>
        <v>0.20574052920171776</v>
      </c>
      <c r="N58" s="42">
        <f t="shared" ref="N58:N70" si="9">J58/K58</f>
        <v>0.90133079278599049</v>
      </c>
      <c r="O58" s="79">
        <f t="shared" ref="O58:O70" si="10">ATAN(N58)</f>
        <v>0.73354986008295364</v>
      </c>
      <c r="P58" s="83">
        <f t="shared" ref="P58:P70" si="11">O58*(180/PI())</f>
        <v>42.029311045165301</v>
      </c>
      <c r="Q58" s="39">
        <f t="shared" ref="Q58:Q70" si="12">P58-L58</f>
        <v>30.241247047118804</v>
      </c>
      <c r="R58" s="150">
        <v>1.4470000000000001</v>
      </c>
      <c r="S58" s="150">
        <f t="shared" ref="S58:S70" si="13">IF(I58&gt;0.3,0.007+0.0055*(R58-0.2)^2,0.0125+0.16*(R58-1.1)^2)</f>
        <v>3.1765439999999999E-2</v>
      </c>
      <c r="T58" s="39">
        <f t="shared" ref="T58:T70" si="14">R58/S58</f>
        <v>45.552650931326625</v>
      </c>
      <c r="U58" s="39">
        <f t="shared" ref="U58:U70" si="15">(16*PI()*$I$48)/(9*H58*Lambda*SQRT((Lambda^2)*(I58^2)+(4/9)))</f>
        <v>7.5246745461676641</v>
      </c>
      <c r="V58" s="39">
        <f t="shared" ref="V58:V70" si="16">(U58*H58)/($I$49*R58)</f>
        <v>2.6000948673696143</v>
      </c>
      <c r="W58" s="42">
        <f t="shared" ref="W58:W70" si="17">(1/2)*R58*(Z58)^2*V58*$K$48*masse_vol</f>
        <v>166.7386343736716</v>
      </c>
      <c r="X58" s="42">
        <f t="shared" ref="X58:X70" si="18">(1/2)*S58*(Z58)^2*V58*$K$48*masse_vol</f>
        <v>3.6603497483613014</v>
      </c>
      <c r="Y58" s="39">
        <f t="shared" ref="Y58:Y70" si="19">(W58*SIN(O58)-X58*COS(O58))*H58</f>
        <v>163.37157289113966</v>
      </c>
      <c r="Z58" s="96">
        <f>SQRT(($I$52*H58)^2+(J58)^2)</f>
        <v>8.5062121687993208</v>
      </c>
      <c r="AA58" s="96">
        <f>(W58*COS(O58)+X58*SIN(O58))*H58</f>
        <v>189.45675618857956</v>
      </c>
      <c r="AB58" s="4"/>
    </row>
    <row r="59" spans="1:28" ht="14.25" customHeight="1">
      <c r="A59" s="16">
        <v>7</v>
      </c>
      <c r="B59" s="18">
        <f t="shared" si="1"/>
        <v>8.5</v>
      </c>
      <c r="C59" s="19">
        <f t="shared" si="2"/>
        <v>4.2122899794993875</v>
      </c>
      <c r="D59" s="20">
        <f t="shared" si="3"/>
        <v>0.46467764639999992</v>
      </c>
      <c r="F59" s="21">
        <f t="shared" ref="F59:F70" si="20">F58+1</f>
        <v>2</v>
      </c>
      <c r="G59" s="42">
        <v>0.33</v>
      </c>
      <c r="H59" s="21">
        <f t="shared" ref="H59:H70" si="21">H58+$K$48</f>
        <v>2.5</v>
      </c>
      <c r="I59" s="42">
        <f t="shared" si="4"/>
        <v>0.17698697392854568</v>
      </c>
      <c r="J59" s="42">
        <f t="shared" si="5"/>
        <v>5.6949999999999994</v>
      </c>
      <c r="K59" s="42">
        <f t="shared" si="6"/>
        <v>10.530724948748469</v>
      </c>
      <c r="L59" s="42">
        <f t="shared" si="7"/>
        <v>11.480106663410826</v>
      </c>
      <c r="M59" s="42">
        <f t="shared" si="8"/>
        <v>0.20036565975665935</v>
      </c>
      <c r="N59" s="42">
        <f t="shared" si="9"/>
        <v>0.54079847567159423</v>
      </c>
      <c r="O59" s="79">
        <f t="shared" si="10"/>
        <v>0.4957512637026405</v>
      </c>
      <c r="P59" s="83">
        <f t="shared" si="11"/>
        <v>28.404455098438422</v>
      </c>
      <c r="Q59" s="39">
        <f t="shared" si="12"/>
        <v>16.924348435027596</v>
      </c>
      <c r="R59" s="150">
        <v>1.4159999999999999</v>
      </c>
      <c r="S59" s="150">
        <f t="shared" si="13"/>
        <v>2.8476959999999985E-2</v>
      </c>
      <c r="T59" s="39">
        <f t="shared" si="14"/>
        <v>49.72440878520743</v>
      </c>
      <c r="U59" s="39">
        <f t="shared" si="15"/>
        <v>3.204260793774893</v>
      </c>
      <c r="V59" s="39">
        <f t="shared" si="16"/>
        <v>1.885746700667899</v>
      </c>
      <c r="W59" s="42">
        <f t="shared" si="17"/>
        <v>234.41605796336825</v>
      </c>
      <c r="X59" s="42">
        <f t="shared" si="18"/>
        <v>4.7143055833195735</v>
      </c>
      <c r="Y59" s="39">
        <f t="shared" si="19"/>
        <v>268.40806903486589</v>
      </c>
      <c r="Z59" s="96">
        <f t="shared" ref="Z59:Z70" si="22">SQRT(($I$52*H59)^2+(J59)^2)</f>
        <v>11.972017079264189</v>
      </c>
      <c r="AA59" s="96">
        <f t="shared" ref="AA59:AA70" si="23">(W59*COS(O59)+X59*SIN(O59))*H59</f>
        <v>521.09410297309842</v>
      </c>
      <c r="AB59" s="4"/>
    </row>
    <row r="60" spans="1:28" ht="14.25" customHeight="1">
      <c r="A60" s="16">
        <v>7.5</v>
      </c>
      <c r="B60" s="18">
        <f t="shared" si="1"/>
        <v>7.9333333333333336</v>
      </c>
      <c r="C60" s="19">
        <f t="shared" si="2"/>
        <v>4.5131678351779154</v>
      </c>
      <c r="D60" s="20">
        <f t="shared" si="3"/>
        <v>0.57153318389212815</v>
      </c>
      <c r="F60" s="21">
        <f t="shared" si="20"/>
        <v>3</v>
      </c>
      <c r="G60" s="42">
        <v>0.33</v>
      </c>
      <c r="H60" s="21">
        <f t="shared" si="21"/>
        <v>3.5</v>
      </c>
      <c r="I60" s="42">
        <f t="shared" si="4"/>
        <v>0.24778176349996398</v>
      </c>
      <c r="J60" s="42">
        <f t="shared" si="5"/>
        <v>5.6949999999999994</v>
      </c>
      <c r="K60" s="42">
        <f t="shared" si="6"/>
        <v>14.743014928247856</v>
      </c>
      <c r="L60" s="42">
        <f t="shared" si="7"/>
        <v>11.172149328775157</v>
      </c>
      <c r="M60" s="42">
        <f t="shared" si="8"/>
        <v>0.19499079031160096</v>
      </c>
      <c r="N60" s="42">
        <f t="shared" si="9"/>
        <v>0.38628462547971021</v>
      </c>
      <c r="O60" s="79">
        <f t="shared" si="10"/>
        <v>0.36862715248538241</v>
      </c>
      <c r="P60" s="83">
        <f t="shared" si="11"/>
        <v>21.120780051337846</v>
      </c>
      <c r="Q60" s="39">
        <f t="shared" si="12"/>
        <v>9.9486307225626884</v>
      </c>
      <c r="R60" s="150">
        <v>1.397</v>
      </c>
      <c r="S60" s="150">
        <f t="shared" si="13"/>
        <v>2.6613439999999995E-2</v>
      </c>
      <c r="T60" s="39">
        <f t="shared" si="14"/>
        <v>52.49227458006181</v>
      </c>
      <c r="U60" s="39">
        <f t="shared" si="15"/>
        <v>1.732893279058805</v>
      </c>
      <c r="V60" s="39">
        <f t="shared" si="16"/>
        <v>1.4471788300419512</v>
      </c>
      <c r="W60" s="42">
        <f t="shared" si="17"/>
        <v>309.31352002146053</v>
      </c>
      <c r="X60" s="42">
        <f t="shared" si="18"/>
        <v>5.8925531898925829</v>
      </c>
      <c r="Y60" s="39">
        <f t="shared" si="19"/>
        <v>370.85938575475211</v>
      </c>
      <c r="Z60" s="96">
        <f t="shared" si="22"/>
        <v>15.804730752990988</v>
      </c>
      <c r="AA60" s="96">
        <f t="shared" si="23"/>
        <v>1017.3031112575763</v>
      </c>
      <c r="AB60" s="4"/>
    </row>
    <row r="61" spans="1:28" ht="14.25" customHeight="1">
      <c r="A61" s="16">
        <v>8</v>
      </c>
      <c r="B61" s="18">
        <f t="shared" si="1"/>
        <v>7.4375</v>
      </c>
      <c r="C61" s="19">
        <f t="shared" si="2"/>
        <v>4.8140456908564424</v>
      </c>
      <c r="D61" s="20">
        <f t="shared" si="3"/>
        <v>0.69362960628804649</v>
      </c>
      <c r="F61" s="21">
        <f t="shared" si="20"/>
        <v>4</v>
      </c>
      <c r="G61" s="42">
        <v>0.33</v>
      </c>
      <c r="H61" s="21">
        <f t="shared" si="21"/>
        <v>4.5</v>
      </c>
      <c r="I61" s="42">
        <f t="shared" si="4"/>
        <v>0.31857655307138222</v>
      </c>
      <c r="J61" s="42">
        <f t="shared" si="5"/>
        <v>5.6949999999999994</v>
      </c>
      <c r="K61" s="42">
        <f t="shared" si="6"/>
        <v>18.955304907747244</v>
      </c>
      <c r="L61" s="42">
        <f t="shared" si="7"/>
        <v>10.864191994139487</v>
      </c>
      <c r="M61" s="42">
        <f t="shared" si="8"/>
        <v>0.18961592086654255</v>
      </c>
      <c r="N61" s="42">
        <f t="shared" si="9"/>
        <v>0.30044359759533013</v>
      </c>
      <c r="O61" s="79">
        <f t="shared" si="10"/>
        <v>0.29186371504497749</v>
      </c>
      <c r="P61" s="83">
        <f t="shared" si="11"/>
        <v>16.722559065086116</v>
      </c>
      <c r="Q61" s="39">
        <f t="shared" si="12"/>
        <v>5.8583670709466293</v>
      </c>
      <c r="R61" s="150">
        <v>1.3680000000000001</v>
      </c>
      <c r="S61" s="150">
        <f t="shared" si="13"/>
        <v>1.4503232000000001E-2</v>
      </c>
      <c r="T61" s="39">
        <f t="shared" si="14"/>
        <v>94.323803135742438</v>
      </c>
      <c r="U61" s="39">
        <f t="shared" si="15"/>
        <v>1.076008889389674</v>
      </c>
      <c r="V61" s="39">
        <f t="shared" si="16"/>
        <v>1.1798343085413092</v>
      </c>
      <c r="W61" s="42">
        <f t="shared" si="17"/>
        <v>387.26421774872216</v>
      </c>
      <c r="X61" s="42">
        <f t="shared" si="18"/>
        <v>4.1056891778568971</v>
      </c>
      <c r="Y61" s="39">
        <f t="shared" si="19"/>
        <v>483.74292639177872</v>
      </c>
      <c r="Z61" s="96">
        <f t="shared" si="22"/>
        <v>19.792337131972737</v>
      </c>
      <c r="AA61" s="96">
        <f t="shared" si="23"/>
        <v>1674.3055305311077</v>
      </c>
      <c r="AB61" s="4"/>
    </row>
    <row r="62" spans="1:28" ht="14.25" customHeight="1">
      <c r="A62" s="16">
        <v>8.5</v>
      </c>
      <c r="B62" s="18">
        <f t="shared" si="1"/>
        <v>7</v>
      </c>
      <c r="C62" s="19">
        <f t="shared" si="2"/>
        <v>5.1149235465349703</v>
      </c>
      <c r="D62" s="20">
        <f t="shared" si="3"/>
        <v>0.83198297258134102</v>
      </c>
      <c r="F62" s="21">
        <f t="shared" si="20"/>
        <v>5</v>
      </c>
      <c r="G62" s="42">
        <v>0.33</v>
      </c>
      <c r="H62" s="21">
        <f t="shared" si="21"/>
        <v>5.5</v>
      </c>
      <c r="I62" s="42">
        <f t="shared" si="4"/>
        <v>0.38937134264280049</v>
      </c>
      <c r="J62" s="42">
        <f t="shared" si="5"/>
        <v>5.6949999999999994</v>
      </c>
      <c r="K62" s="42">
        <f t="shared" si="6"/>
        <v>23.167594887246633</v>
      </c>
      <c r="L62" s="42">
        <f t="shared" si="7"/>
        <v>10.556234659503819</v>
      </c>
      <c r="M62" s="42">
        <f t="shared" si="8"/>
        <v>0.18424105142148414</v>
      </c>
      <c r="N62" s="42">
        <f t="shared" si="9"/>
        <v>0.24581748894163374</v>
      </c>
      <c r="O62" s="79">
        <f t="shared" si="10"/>
        <v>0.24103832473692943</v>
      </c>
      <c r="P62" s="83">
        <f t="shared" si="11"/>
        <v>13.810478708329846</v>
      </c>
      <c r="Q62" s="39">
        <f t="shared" si="12"/>
        <v>3.2542440488260276</v>
      </c>
      <c r="R62" s="150">
        <v>1.335</v>
      </c>
      <c r="S62" s="150">
        <f t="shared" si="13"/>
        <v>1.40852375E-2</v>
      </c>
      <c r="T62" s="39">
        <f t="shared" si="14"/>
        <v>94.780084467869287</v>
      </c>
      <c r="U62" s="39">
        <f t="shared" si="15"/>
        <v>0.7302741264086865</v>
      </c>
      <c r="V62" s="39">
        <f t="shared" si="16"/>
        <v>1.0028733321467604</v>
      </c>
      <c r="W62" s="42">
        <f t="shared" si="17"/>
        <v>466.74084419713023</v>
      </c>
      <c r="X62" s="42">
        <f t="shared" si="18"/>
        <v>4.9244611546569859</v>
      </c>
      <c r="Y62" s="39">
        <f t="shared" si="19"/>
        <v>586.48757549574088</v>
      </c>
      <c r="Z62" s="96">
        <f t="shared" si="22"/>
        <v>23.857294017963905</v>
      </c>
      <c r="AA62" s="96">
        <f t="shared" si="23"/>
        <v>2499.3275333706088</v>
      </c>
      <c r="AB62" s="4"/>
    </row>
    <row r="63" spans="1:28" ht="14.25" customHeight="1">
      <c r="A63" s="16">
        <v>9</v>
      </c>
      <c r="B63" s="18">
        <f t="shared" si="1"/>
        <v>6.6111111111111107</v>
      </c>
      <c r="C63" s="19">
        <f t="shared" si="2"/>
        <v>5.4158014022134982</v>
      </c>
      <c r="D63" s="20">
        <f t="shared" si="3"/>
        <v>0.98760934176559767</v>
      </c>
      <c r="F63" s="21">
        <f t="shared" si="20"/>
        <v>6</v>
      </c>
      <c r="G63" s="42">
        <v>0.33</v>
      </c>
      <c r="H63" s="21">
        <f t="shared" si="21"/>
        <v>6.5</v>
      </c>
      <c r="I63" s="42">
        <f t="shared" si="4"/>
        <v>0.46016613221421881</v>
      </c>
      <c r="J63" s="42">
        <f t="shared" si="5"/>
        <v>5.6949999999999994</v>
      </c>
      <c r="K63" s="42">
        <f t="shared" si="6"/>
        <v>27.379884866746018</v>
      </c>
      <c r="L63" s="42">
        <f t="shared" si="7"/>
        <v>10.248277324868148</v>
      </c>
      <c r="M63" s="42">
        <f t="shared" si="8"/>
        <v>0.17886618197642573</v>
      </c>
      <c r="N63" s="42">
        <f t="shared" si="9"/>
        <v>0.20799941371984396</v>
      </c>
      <c r="O63" s="79">
        <f t="shared" si="10"/>
        <v>0.20507533841547393</v>
      </c>
      <c r="P63" s="83">
        <f t="shared" si="11"/>
        <v>11.749951373423736</v>
      </c>
      <c r="Q63" s="39">
        <f t="shared" si="12"/>
        <v>1.5016740485555875</v>
      </c>
      <c r="R63" s="150">
        <v>1.2989999999999999</v>
      </c>
      <c r="S63" s="150">
        <f t="shared" si="13"/>
        <v>1.36429055E-2</v>
      </c>
      <c r="T63" s="39">
        <f t="shared" si="14"/>
        <v>95.21432219844958</v>
      </c>
      <c r="U63" s="39">
        <f t="shared" si="15"/>
        <v>0.52710155798248648</v>
      </c>
      <c r="V63" s="39">
        <f t="shared" si="16"/>
        <v>0.87917888808985434</v>
      </c>
      <c r="W63" s="42">
        <f t="shared" si="17"/>
        <v>547.07875495394546</v>
      </c>
      <c r="X63" s="42">
        <f t="shared" si="18"/>
        <v>5.7457611662004124</v>
      </c>
      <c r="Y63" s="39">
        <f t="shared" si="19"/>
        <v>687.58468121489216</v>
      </c>
      <c r="Z63" s="96">
        <f t="shared" si="22"/>
        <v>27.965892088690246</v>
      </c>
      <c r="AA63" s="96">
        <f t="shared" si="23"/>
        <v>3489.1034410220846</v>
      </c>
      <c r="AB63" s="4"/>
    </row>
    <row r="64" spans="1:28" ht="14.25" customHeight="1">
      <c r="A64" s="16">
        <v>9.5</v>
      </c>
      <c r="B64" s="18">
        <f t="shared" si="1"/>
        <v>6.2631578947368425</v>
      </c>
      <c r="C64" s="19">
        <f t="shared" si="2"/>
        <v>5.716679257892026</v>
      </c>
      <c r="D64" s="20">
        <f t="shared" si="3"/>
        <v>1.161524772834402</v>
      </c>
      <c r="F64" s="21">
        <f t="shared" si="20"/>
        <v>7</v>
      </c>
      <c r="G64" s="42">
        <v>0.33</v>
      </c>
      <c r="H64" s="21">
        <f t="shared" si="21"/>
        <v>7.5</v>
      </c>
      <c r="I64" s="42">
        <f t="shared" si="4"/>
        <v>0.53096092178563703</v>
      </c>
      <c r="J64" s="42">
        <f t="shared" si="5"/>
        <v>5.6949999999999994</v>
      </c>
      <c r="K64" s="42">
        <f t="shared" si="6"/>
        <v>31.592174846245406</v>
      </c>
      <c r="L64" s="42">
        <f t="shared" si="7"/>
        <v>9.9403199902324797</v>
      </c>
      <c r="M64" s="42">
        <f t="shared" si="8"/>
        <v>0.17349131253136735</v>
      </c>
      <c r="N64" s="42">
        <f t="shared" si="9"/>
        <v>0.18026615855719808</v>
      </c>
      <c r="O64" s="79">
        <f t="shared" si="10"/>
        <v>0.17835073191657416</v>
      </c>
      <c r="P64" s="83">
        <f t="shared" si="11"/>
        <v>10.218744211888888</v>
      </c>
      <c r="Q64" s="39">
        <f t="shared" si="12"/>
        <v>0.27842422165640812</v>
      </c>
      <c r="R64" s="150">
        <v>1.2589999999999999</v>
      </c>
      <c r="S64" s="150">
        <f t="shared" si="13"/>
        <v>1.3168145499999999E-2</v>
      </c>
      <c r="T64" s="39">
        <f t="shared" si="14"/>
        <v>95.609514642741459</v>
      </c>
      <c r="U64" s="39">
        <f t="shared" si="15"/>
        <v>0.39795120841515169</v>
      </c>
      <c r="V64" s="39">
        <f t="shared" si="16"/>
        <v>0.7902128840650352</v>
      </c>
      <c r="W64" s="42">
        <f t="shared" si="17"/>
        <v>627.94746112336691</v>
      </c>
      <c r="X64" s="42">
        <f t="shared" si="18"/>
        <v>6.5678344197204837</v>
      </c>
      <c r="Y64" s="39">
        <f t="shared" si="19"/>
        <v>787.03829510306355</v>
      </c>
      <c r="Z64" s="96">
        <f t="shared" si="22"/>
        <v>32.10137904383145</v>
      </c>
      <c r="AA64" s="96">
        <f t="shared" si="23"/>
        <v>4643.6392442706156</v>
      </c>
      <c r="AB64" s="4"/>
    </row>
    <row r="65" spans="1:28" ht="14.25" customHeight="1">
      <c r="A65" s="16">
        <v>10</v>
      </c>
      <c r="B65" s="18">
        <f t="shared" si="1"/>
        <v>5.95</v>
      </c>
      <c r="C65" s="19">
        <f t="shared" si="2"/>
        <v>6.017557113570553</v>
      </c>
      <c r="D65" s="20">
        <f t="shared" si="3"/>
        <v>1.3547453247813408</v>
      </c>
      <c r="F65" s="21">
        <f t="shared" si="20"/>
        <v>8</v>
      </c>
      <c r="G65" s="42">
        <v>0.33</v>
      </c>
      <c r="H65" s="21">
        <f t="shared" si="21"/>
        <v>8.5</v>
      </c>
      <c r="I65" s="42">
        <f t="shared" si="4"/>
        <v>0.6017557113570553</v>
      </c>
      <c r="J65" s="42">
        <f t="shared" si="5"/>
        <v>5.6949999999999994</v>
      </c>
      <c r="K65" s="42">
        <f t="shared" si="6"/>
        <v>35.804464825744795</v>
      </c>
      <c r="L65" s="42">
        <f t="shared" si="7"/>
        <v>9.6323626555968094</v>
      </c>
      <c r="M65" s="42">
        <f t="shared" si="8"/>
        <v>0.16811644308630891</v>
      </c>
      <c r="N65" s="42">
        <f t="shared" si="9"/>
        <v>0.15905837519752772</v>
      </c>
      <c r="O65" s="79">
        <f t="shared" si="10"/>
        <v>0.15773700664606821</v>
      </c>
      <c r="P65" s="83">
        <f t="shared" si="11"/>
        <v>9.037664753846725</v>
      </c>
      <c r="Q65" s="39">
        <f t="shared" si="12"/>
        <v>-0.59469790175008441</v>
      </c>
      <c r="R65" s="150">
        <v>1.2150000000000001</v>
      </c>
      <c r="S65" s="150">
        <f t="shared" si="13"/>
        <v>1.26662375E-2</v>
      </c>
      <c r="T65" s="39">
        <f t="shared" si="14"/>
        <v>95.924302698413797</v>
      </c>
      <c r="U65" s="39">
        <f t="shared" si="15"/>
        <v>0.31089849960377625</v>
      </c>
      <c r="V65" s="39">
        <f t="shared" si="16"/>
        <v>0.72500335984419684</v>
      </c>
      <c r="W65" s="42">
        <f t="shared" si="17"/>
        <v>709.16539835987749</v>
      </c>
      <c r="X65" s="42">
        <f t="shared" si="18"/>
        <v>7.3929690225582867</v>
      </c>
      <c r="Y65" s="39">
        <f t="shared" si="19"/>
        <v>884.82573747677043</v>
      </c>
      <c r="Z65" s="96">
        <f t="shared" si="22"/>
        <v>36.254554561571936</v>
      </c>
      <c r="AA65" s="96">
        <f t="shared" si="23"/>
        <v>5962.942367726725</v>
      </c>
      <c r="AB65" s="4"/>
    </row>
    <row r="66" spans="1:28" ht="14.25" customHeight="1">
      <c r="A66" s="16">
        <v>10.5</v>
      </c>
      <c r="B66" s="18">
        <f t="shared" si="1"/>
        <v>5.666666666666667</v>
      </c>
      <c r="C66" s="19">
        <f t="shared" si="2"/>
        <v>6.3184349692490809</v>
      </c>
      <c r="D66" s="20">
        <f t="shared" si="3"/>
        <v>1.5682870565999993</v>
      </c>
      <c r="F66" s="21">
        <f t="shared" si="20"/>
        <v>9</v>
      </c>
      <c r="G66" s="42">
        <v>0.33</v>
      </c>
      <c r="H66" s="21">
        <f t="shared" si="21"/>
        <v>9.5</v>
      </c>
      <c r="I66" s="42">
        <f t="shared" si="4"/>
        <v>0.67255050092847357</v>
      </c>
      <c r="J66" s="42">
        <f t="shared" si="5"/>
        <v>5.6949999999999994</v>
      </c>
      <c r="K66" s="42">
        <f t="shared" si="6"/>
        <v>40.016754805244183</v>
      </c>
      <c r="L66" s="42">
        <f t="shared" si="7"/>
        <v>9.3244053209611408</v>
      </c>
      <c r="M66" s="42">
        <f t="shared" si="8"/>
        <v>0.16274157364125055</v>
      </c>
      <c r="N66" s="42">
        <f t="shared" si="9"/>
        <v>0.14231538833463006</v>
      </c>
      <c r="O66" s="79">
        <f t="shared" si="10"/>
        <v>0.14136609495102226</v>
      </c>
      <c r="P66" s="83">
        <f t="shared" si="11"/>
        <v>8.0996806069392306</v>
      </c>
      <c r="Q66" s="39">
        <f t="shared" si="12"/>
        <v>-1.2247247140219102</v>
      </c>
      <c r="R66" s="150">
        <v>1.1779999999999999</v>
      </c>
      <c r="S66" s="150">
        <f t="shared" si="13"/>
        <v>1.2260661999999999E-2</v>
      </c>
      <c r="T66" s="39">
        <f t="shared" si="14"/>
        <v>96.079640724130556</v>
      </c>
      <c r="U66" s="39">
        <f t="shared" si="15"/>
        <v>0.24949978307354806</v>
      </c>
      <c r="V66" s="39">
        <f t="shared" si="16"/>
        <v>0.6706983415955593</v>
      </c>
      <c r="W66" s="42">
        <f t="shared" si="17"/>
        <v>790.62494744479579</v>
      </c>
      <c r="X66" s="42">
        <f t="shared" si="18"/>
        <v>8.2288499570359974</v>
      </c>
      <c r="Y66" s="39">
        <f t="shared" si="19"/>
        <v>980.86458000675839</v>
      </c>
      <c r="Z66" s="96">
        <f t="shared" si="22"/>
        <v>40.419966478747028</v>
      </c>
      <c r="AA66" s="96">
        <f t="shared" si="23"/>
        <v>7447.0256136591024</v>
      </c>
      <c r="AB66" s="4"/>
    </row>
    <row r="67" spans="1:28" ht="14.25" customHeight="1">
      <c r="A67" s="16">
        <v>11</v>
      </c>
      <c r="B67" s="18">
        <f t="shared" si="1"/>
        <v>5.4090909090909092</v>
      </c>
      <c r="C67" s="19">
        <f t="shared" si="2"/>
        <v>6.6193128249276088</v>
      </c>
      <c r="D67" s="20">
        <f t="shared" si="3"/>
        <v>1.8031660272839647</v>
      </c>
      <c r="F67" s="21">
        <f t="shared" si="20"/>
        <v>10</v>
      </c>
      <c r="G67" s="42">
        <v>0.33</v>
      </c>
      <c r="H67" s="21">
        <f t="shared" si="21"/>
        <v>10.5</v>
      </c>
      <c r="I67" s="42">
        <f t="shared" si="4"/>
        <v>0.74334529049989184</v>
      </c>
      <c r="J67" s="42">
        <f t="shared" si="5"/>
        <v>5.6949999999999994</v>
      </c>
      <c r="K67" s="42">
        <f t="shared" si="6"/>
        <v>44.229044784743571</v>
      </c>
      <c r="L67" s="42">
        <f t="shared" si="7"/>
        <v>9.0164479863254705</v>
      </c>
      <c r="M67" s="42">
        <f t="shared" si="8"/>
        <v>0.15736670419619211</v>
      </c>
      <c r="N67" s="42">
        <f t="shared" si="9"/>
        <v>0.12876154182657004</v>
      </c>
      <c r="O67" s="79">
        <f t="shared" si="10"/>
        <v>0.12805693573326493</v>
      </c>
      <c r="P67" s="83">
        <f t="shared" si="11"/>
        <v>7.3371219548941005</v>
      </c>
      <c r="Q67" s="39">
        <f t="shared" si="12"/>
        <v>-1.67932603143137</v>
      </c>
      <c r="R67" s="150">
        <v>1.1439999999999999</v>
      </c>
      <c r="S67" s="150">
        <f t="shared" si="13"/>
        <v>1.1901248E-2</v>
      </c>
      <c r="T67" s="39">
        <f t="shared" si="14"/>
        <v>96.124372838882095</v>
      </c>
      <c r="U67" s="39">
        <f t="shared" si="15"/>
        <v>0.20460420260379886</v>
      </c>
      <c r="V67" s="39">
        <f t="shared" si="16"/>
        <v>0.62597439607805594</v>
      </c>
      <c r="W67" s="42">
        <f t="shared" si="17"/>
        <v>872.25841867927488</v>
      </c>
      <c r="X67" s="42">
        <f t="shared" si="18"/>
        <v>9.0742690216694779</v>
      </c>
      <c r="Y67" s="39">
        <f t="shared" si="19"/>
        <v>1075.1342590950776</v>
      </c>
      <c r="Z67" s="96">
        <f t="shared" si="22"/>
        <v>44.594186028795868</v>
      </c>
      <c r="AA67" s="96">
        <f t="shared" si="23"/>
        <v>9095.8889418470262</v>
      </c>
      <c r="AB67" s="4"/>
    </row>
    <row r="68" spans="1:28" ht="14.25" customHeight="1">
      <c r="A68" s="16">
        <v>11.5</v>
      </c>
      <c r="B68" s="18">
        <f t="shared" si="1"/>
        <v>5.1739130434782608</v>
      </c>
      <c r="C68" s="19">
        <f t="shared" si="2"/>
        <v>6.9201906806061366</v>
      </c>
      <c r="D68" s="20">
        <f t="shared" si="3"/>
        <v>2.0603982958268219</v>
      </c>
      <c r="F68" s="21">
        <f t="shared" si="20"/>
        <v>11</v>
      </c>
      <c r="G68" s="42">
        <v>0.33</v>
      </c>
      <c r="H68" s="21">
        <f t="shared" si="21"/>
        <v>11.5</v>
      </c>
      <c r="I68" s="42">
        <f t="shared" si="4"/>
        <v>0.81414008007131022</v>
      </c>
      <c r="J68" s="42">
        <f t="shared" si="5"/>
        <v>5.6949999999999994</v>
      </c>
      <c r="K68" s="42">
        <f t="shared" si="6"/>
        <v>48.44133476424296</v>
      </c>
      <c r="L68" s="42">
        <f t="shared" si="7"/>
        <v>8.7084906516898002</v>
      </c>
      <c r="M68" s="42">
        <f t="shared" si="8"/>
        <v>0.1519918347511337</v>
      </c>
      <c r="N68" s="42">
        <f t="shared" si="9"/>
        <v>0.11756488601556396</v>
      </c>
      <c r="O68" s="79">
        <f t="shared" si="10"/>
        <v>0.11702769279929241</v>
      </c>
      <c r="P68" s="83">
        <f t="shared" si="11"/>
        <v>6.7051928835529901</v>
      </c>
      <c r="Q68" s="39">
        <f t="shared" si="12"/>
        <v>-2.00329776813681</v>
      </c>
      <c r="R68" s="150">
        <v>1.109</v>
      </c>
      <c r="S68" s="150">
        <f t="shared" si="13"/>
        <v>1.15445455E-2</v>
      </c>
      <c r="T68" s="39">
        <f t="shared" si="14"/>
        <v>96.062681722723511</v>
      </c>
      <c r="U68" s="39">
        <f t="shared" si="15"/>
        <v>0.17079754776850442</v>
      </c>
      <c r="V68" s="39">
        <f t="shared" si="16"/>
        <v>0.59037324897439158</v>
      </c>
      <c r="W68" s="42">
        <f t="shared" si="17"/>
        <v>954.02116644642069</v>
      </c>
      <c r="X68" s="42">
        <f t="shared" si="18"/>
        <v>9.9312360360719349</v>
      </c>
      <c r="Y68" s="39">
        <f t="shared" si="19"/>
        <v>1167.582584213987</v>
      </c>
      <c r="Z68" s="96">
        <f t="shared" si="22"/>
        <v>48.774951960421788</v>
      </c>
      <c r="AA68" s="96">
        <f t="shared" si="23"/>
        <v>10909.536044482944</v>
      </c>
      <c r="AB68" s="4"/>
    </row>
    <row r="69" spans="1:28" ht="14.25" customHeight="1">
      <c r="F69" s="21">
        <f t="shared" si="20"/>
        <v>12</v>
      </c>
      <c r="G69" s="42">
        <v>0.33</v>
      </c>
      <c r="H69" s="21">
        <f t="shared" si="21"/>
        <v>12.5</v>
      </c>
      <c r="I69" s="42">
        <f t="shared" si="4"/>
        <v>0.88493486964272849</v>
      </c>
      <c r="J69" s="42">
        <f t="shared" si="5"/>
        <v>5.6949999999999994</v>
      </c>
      <c r="K69" s="42">
        <f t="shared" si="6"/>
        <v>52.653624743742341</v>
      </c>
      <c r="L69" s="42">
        <f t="shared" si="7"/>
        <v>8.4005333170541316</v>
      </c>
      <c r="M69" s="42">
        <f t="shared" si="8"/>
        <v>0.14661696530607532</v>
      </c>
      <c r="N69" s="42">
        <f t="shared" si="9"/>
        <v>0.10815969513431886</v>
      </c>
      <c r="O69" s="79">
        <f t="shared" si="10"/>
        <v>0.10774086162669269</v>
      </c>
      <c r="P69" s="83">
        <f t="shared" si="11"/>
        <v>6.1730966523124966</v>
      </c>
      <c r="Q69" s="39">
        <f t="shared" si="12"/>
        <v>-2.227436664741635</v>
      </c>
      <c r="R69" s="150">
        <v>1.075</v>
      </c>
      <c r="S69" s="150">
        <f t="shared" si="13"/>
        <v>1.12109375E-2</v>
      </c>
      <c r="T69" s="39">
        <f t="shared" si="14"/>
        <v>95.888501742160273</v>
      </c>
      <c r="U69" s="39">
        <f t="shared" si="15"/>
        <v>0.14471315627032705</v>
      </c>
      <c r="V69" s="39">
        <f t="shared" si="16"/>
        <v>0.5609037064741359</v>
      </c>
      <c r="W69" s="42">
        <f t="shared" si="17"/>
        <v>1035.8825794541685</v>
      </c>
      <c r="X69" s="42">
        <f t="shared" si="18"/>
        <v>10.802990563348342</v>
      </c>
      <c r="Y69" s="39">
        <f t="shared" si="19"/>
        <v>1258.1341620290145</v>
      </c>
      <c r="Z69" s="96">
        <f t="shared" si="22"/>
        <v>52.960713964738389</v>
      </c>
      <c r="AA69" s="96">
        <f t="shared" si="23"/>
        <v>12887.971941988446</v>
      </c>
      <c r="AB69" s="4"/>
    </row>
    <row r="70" spans="1:28" ht="14.25" customHeight="1">
      <c r="F70" s="21">
        <f t="shared" si="20"/>
        <v>13</v>
      </c>
      <c r="G70" s="42">
        <v>0.33</v>
      </c>
      <c r="H70" s="21">
        <f t="shared" si="21"/>
        <v>13.5</v>
      </c>
      <c r="I70" s="42">
        <f t="shared" si="4"/>
        <v>0.95572965921414677</v>
      </c>
      <c r="J70" s="42">
        <f t="shared" si="5"/>
        <v>5.6949999999999994</v>
      </c>
      <c r="K70" s="42">
        <f t="shared" si="6"/>
        <v>56.86591472324173</v>
      </c>
      <c r="L70" s="42">
        <f t="shared" si="7"/>
        <v>8.0925759824184631</v>
      </c>
      <c r="M70" s="42">
        <f t="shared" si="8"/>
        <v>0.14124209586101694</v>
      </c>
      <c r="N70" s="42">
        <f t="shared" si="9"/>
        <v>0.10014786586511006</v>
      </c>
      <c r="O70" s="79">
        <f t="shared" si="10"/>
        <v>9.9815052193441028E-2</v>
      </c>
      <c r="P70" s="83">
        <f t="shared" si="11"/>
        <v>5.718981222562201</v>
      </c>
      <c r="Q70" s="39">
        <f t="shared" si="12"/>
        <v>-2.3735947598562621</v>
      </c>
      <c r="R70" s="150">
        <v>1.0409999999999999</v>
      </c>
      <c r="S70" s="150">
        <f t="shared" si="13"/>
        <v>1.0890045499999999E-2</v>
      </c>
      <c r="T70" s="39">
        <f t="shared" si="14"/>
        <v>95.591887104603927</v>
      </c>
      <c r="U70" s="39">
        <f t="shared" si="15"/>
        <v>0.12416966000340869</v>
      </c>
      <c r="V70" s="39">
        <f t="shared" si="16"/>
        <v>0.53675645534614713</v>
      </c>
      <c r="W70" s="42">
        <f t="shared" si="17"/>
        <v>1117.8209811574811</v>
      </c>
      <c r="X70" s="42">
        <f t="shared" si="18"/>
        <v>11.69368044731951</v>
      </c>
      <c r="Y70" s="39">
        <f t="shared" si="19"/>
        <v>1346.6884995275555</v>
      </c>
      <c r="Z70" s="96">
        <f t="shared" si="22"/>
        <v>57.150374297208238</v>
      </c>
      <c r="AA70" s="96">
        <f t="shared" si="23"/>
        <v>15031.202681006811</v>
      </c>
      <c r="AB70" s="4"/>
    </row>
    <row r="71" spans="1:28" ht="14.25" customHeight="1">
      <c r="F71" s="17"/>
      <c r="G71" s="89"/>
      <c r="H71" s="17"/>
      <c r="I71" s="89"/>
      <c r="J71" s="89"/>
      <c r="K71" s="89"/>
      <c r="L71" s="89"/>
      <c r="M71" s="89"/>
      <c r="N71" s="89"/>
      <c r="O71" s="89"/>
      <c r="P71" s="89"/>
      <c r="Q71" s="132"/>
      <c r="R71" s="132"/>
      <c r="S71" s="133"/>
      <c r="T71" s="132"/>
      <c r="U71" s="132"/>
      <c r="V71" s="132"/>
      <c r="W71" s="89"/>
      <c r="X71" s="89"/>
      <c r="Y71" s="134">
        <f>SUM(Y58:Y70)</f>
        <v>10060.722328235397</v>
      </c>
      <c r="Z71" s="134"/>
      <c r="AA71" s="134"/>
      <c r="AB71" s="4"/>
    </row>
    <row r="72" spans="1:28" ht="14.25" customHeight="1">
      <c r="F72" s="17"/>
      <c r="G72" s="17"/>
      <c r="H72" s="17"/>
      <c r="I72" s="17"/>
      <c r="J72" s="17"/>
      <c r="K72" s="17"/>
      <c r="L72" s="17"/>
      <c r="M72" s="17"/>
      <c r="N72" s="17"/>
      <c r="O72" s="17"/>
      <c r="P72" s="17"/>
      <c r="AA72" s="104">
        <f>SUM(AA58:AA71)</f>
        <v>75368.79731032472</v>
      </c>
    </row>
    <row r="73" spans="1:28" ht="14.25" customHeight="1">
      <c r="F73" s="17" t="s">
        <v>170</v>
      </c>
      <c r="G73" s="17">
        <f>8.5*0.67</f>
        <v>5.6950000000000003</v>
      </c>
      <c r="H73" s="17"/>
      <c r="I73" s="17"/>
      <c r="J73" s="17"/>
      <c r="K73" s="17"/>
      <c r="L73" s="17"/>
      <c r="M73" s="17"/>
      <c r="N73" s="17"/>
      <c r="O73" s="17"/>
      <c r="P73" s="17"/>
    </row>
    <row r="74" spans="1:28" ht="14.25" customHeight="1">
      <c r="F74" s="117"/>
      <c r="G74" s="207"/>
      <c r="H74" s="118"/>
      <c r="I74" s="118"/>
      <c r="J74" s="118"/>
      <c r="K74" s="118"/>
      <c r="L74" s="118"/>
      <c r="M74" s="118"/>
      <c r="N74" s="210"/>
      <c r="O74" s="210"/>
      <c r="P74" s="207"/>
      <c r="Q74" s="391" t="s">
        <v>80</v>
      </c>
      <c r="R74" s="392"/>
      <c r="S74" s="392"/>
      <c r="T74" s="392"/>
      <c r="U74" s="60" t="s">
        <v>81</v>
      </c>
      <c r="V74" s="54">
        <f>60</f>
        <v>60</v>
      </c>
      <c r="W74" s="61"/>
      <c r="X74" s="62"/>
    </row>
    <row r="75" spans="1:28" ht="14.25" customHeight="1">
      <c r="F75" s="210"/>
      <c r="G75" s="4"/>
      <c r="H75" s="210"/>
      <c r="I75" s="89"/>
      <c r="J75" s="4"/>
      <c r="K75" s="4"/>
      <c r="L75" s="89"/>
      <c r="M75" s="89"/>
      <c r="N75" s="210"/>
      <c r="O75" s="210"/>
      <c r="P75" s="207"/>
      <c r="Q75" s="208"/>
      <c r="R75" s="209"/>
      <c r="S75" s="209"/>
      <c r="T75" s="209"/>
      <c r="U75" s="54"/>
      <c r="V75" s="55"/>
      <c r="W75" s="53"/>
      <c r="X75" s="56"/>
    </row>
    <row r="76" spans="1:28" ht="14.25" customHeight="1">
      <c r="F76" s="210"/>
      <c r="G76" s="4"/>
      <c r="H76" s="17"/>
      <c r="I76" s="89"/>
      <c r="J76" s="4"/>
      <c r="K76" s="4"/>
      <c r="L76" s="89"/>
      <c r="M76" s="89"/>
      <c r="N76" s="17"/>
      <c r="O76" s="17"/>
      <c r="P76" s="4"/>
      <c r="Q76" s="70" t="s">
        <v>82</v>
      </c>
      <c r="R76" s="53"/>
      <c r="S76" s="53"/>
      <c r="T76" s="68">
        <f>V74</f>
        <v>60</v>
      </c>
      <c r="U76" s="52" t="s">
        <v>83</v>
      </c>
      <c r="V76" s="56"/>
      <c r="W76" s="53"/>
      <c r="X76" s="56"/>
    </row>
    <row r="77" spans="1:28" ht="14.25" customHeight="1">
      <c r="F77" s="210"/>
      <c r="G77" s="4"/>
      <c r="H77" s="17"/>
      <c r="I77" s="89"/>
      <c r="J77" s="4"/>
      <c r="K77" s="4"/>
      <c r="L77" s="89"/>
      <c r="M77" s="89"/>
      <c r="N77" s="17"/>
      <c r="O77" s="17"/>
      <c r="P77" s="4"/>
      <c r="Q77" s="73" t="s">
        <v>84</v>
      </c>
      <c r="R77" s="53"/>
      <c r="S77" s="53"/>
      <c r="T77" s="71">
        <f xml:space="preserve"> 1.292*I47*T76</f>
        <v>48591.582857724847</v>
      </c>
      <c r="U77" s="52" t="s">
        <v>85</v>
      </c>
      <c r="V77" s="56"/>
      <c r="W77" s="53"/>
      <c r="X77" s="56"/>
    </row>
    <row r="78" spans="1:28" ht="14.25" customHeight="1">
      <c r="F78" s="210"/>
      <c r="G78" s="4"/>
      <c r="H78" s="17"/>
      <c r="I78" s="89"/>
      <c r="J78" s="4"/>
      <c r="K78" s="4"/>
      <c r="L78" s="89"/>
      <c r="M78" s="89"/>
      <c r="N78" s="17"/>
      <c r="O78" s="17"/>
      <c r="P78" s="4"/>
      <c r="Q78" s="66" t="s">
        <v>60</v>
      </c>
      <c r="R78" s="53"/>
      <c r="S78" s="53"/>
      <c r="T78" s="74">
        <f>0.33</f>
        <v>0.33</v>
      </c>
      <c r="U78" s="52"/>
      <c r="V78" s="56"/>
      <c r="W78" s="53"/>
      <c r="X78" s="56"/>
    </row>
    <row r="79" spans="1:28" ht="14.25" customHeight="1">
      <c r="F79" s="210"/>
      <c r="G79" s="4"/>
      <c r="H79" s="17"/>
      <c r="I79" s="89"/>
      <c r="J79" s="4"/>
      <c r="K79" s="4"/>
      <c r="L79" s="89"/>
      <c r="M79" s="89"/>
      <c r="N79" s="17"/>
      <c r="O79" s="17"/>
      <c r="P79" s="4"/>
      <c r="Q79" s="69" t="s">
        <v>86</v>
      </c>
      <c r="R79" s="53"/>
      <c r="S79" s="53"/>
      <c r="T79" s="72">
        <f>(1-T78)*T76</f>
        <v>40.199999999999996</v>
      </c>
      <c r="U79" s="52" t="s">
        <v>83</v>
      </c>
      <c r="V79" s="56"/>
      <c r="W79" s="53"/>
      <c r="X79" s="56"/>
    </row>
    <row r="80" spans="1:28" ht="14.25" customHeight="1">
      <c r="F80" s="210"/>
      <c r="G80" s="4"/>
      <c r="H80" s="17"/>
      <c r="I80" s="89"/>
      <c r="J80" s="4"/>
      <c r="K80" s="4"/>
      <c r="L80" s="89"/>
      <c r="M80" s="89"/>
      <c r="N80" s="17"/>
      <c r="O80" s="17"/>
      <c r="P80" s="4"/>
      <c r="Q80" s="65" t="s">
        <v>87</v>
      </c>
      <c r="R80" s="53"/>
      <c r="S80" s="53"/>
      <c r="T80" s="67">
        <f>2*T79-T76</f>
        <v>20.399999999999991</v>
      </c>
      <c r="U80" s="52" t="s">
        <v>83</v>
      </c>
      <c r="V80" s="56"/>
      <c r="W80" s="53"/>
      <c r="X80" s="56"/>
    </row>
    <row r="81" spans="6:24" ht="14.25" customHeight="1">
      <c r="F81" s="210"/>
      <c r="G81" s="4"/>
      <c r="H81" s="17"/>
      <c r="I81" s="89"/>
      <c r="J81" s="4"/>
      <c r="K81" s="4"/>
      <c r="L81" s="89"/>
      <c r="M81" s="89"/>
      <c r="N81" s="17"/>
      <c r="O81" s="17"/>
      <c r="P81" s="4"/>
      <c r="Q81" s="57"/>
      <c r="R81" s="53"/>
      <c r="S81" s="53"/>
      <c r="T81" s="53"/>
      <c r="U81" s="53"/>
      <c r="V81" s="56"/>
      <c r="W81" s="53"/>
      <c r="X81" s="56"/>
    </row>
    <row r="82" spans="6:24" ht="14.25" customHeight="1">
      <c r="F82" s="210"/>
      <c r="G82" s="4"/>
      <c r="H82" s="17"/>
      <c r="I82" s="89"/>
      <c r="J82" s="4"/>
      <c r="K82" s="4"/>
      <c r="L82" s="89"/>
      <c r="M82" s="89"/>
      <c r="N82" s="17"/>
      <c r="O82" s="17"/>
      <c r="P82" s="4"/>
      <c r="Q82" s="393" t="s">
        <v>88</v>
      </c>
      <c r="R82" s="394"/>
      <c r="S82" s="58"/>
      <c r="T82" s="64">
        <f>T77*(T79-T80)</f>
        <v>962113.34058295214</v>
      </c>
      <c r="U82" s="63" t="s">
        <v>89</v>
      </c>
      <c r="V82" s="59"/>
      <c r="W82" s="58"/>
      <c r="X82" s="59"/>
    </row>
    <row r="83" spans="6:24" ht="14.25" customHeight="1">
      <c r="F83" s="210"/>
      <c r="G83" s="4"/>
      <c r="H83" s="17"/>
      <c r="I83" s="89"/>
      <c r="J83" s="4"/>
      <c r="K83" s="4"/>
      <c r="L83" s="89"/>
      <c r="M83" s="89"/>
      <c r="N83" s="17"/>
      <c r="O83" s="17"/>
      <c r="P83" s="4"/>
    </row>
    <row r="84" spans="6:24" ht="14.25" customHeight="1">
      <c r="F84" s="210"/>
      <c r="G84" s="4"/>
      <c r="H84" s="17"/>
      <c r="I84" s="89"/>
      <c r="J84" s="4"/>
      <c r="K84" s="4"/>
      <c r="L84" s="89"/>
      <c r="M84" s="89"/>
      <c r="N84" s="17"/>
      <c r="O84" s="17"/>
      <c r="P84" s="4"/>
    </row>
    <row r="85" spans="6:24" ht="14.25" customHeight="1">
      <c r="F85" s="210"/>
      <c r="G85" s="4"/>
      <c r="H85" s="17"/>
      <c r="I85" s="89"/>
      <c r="J85" s="4"/>
      <c r="K85" s="4"/>
      <c r="L85" s="89"/>
      <c r="M85" s="89"/>
      <c r="N85" s="17"/>
      <c r="O85" s="17"/>
      <c r="P85" s="4"/>
    </row>
    <row r="86" spans="6:24" ht="14.25" customHeight="1">
      <c r="F86" s="210"/>
      <c r="G86" s="4"/>
      <c r="H86" s="17"/>
      <c r="I86" s="89"/>
      <c r="J86" s="4"/>
      <c r="K86" s="4"/>
      <c r="L86" s="89"/>
      <c r="M86" s="89"/>
      <c r="N86" s="17"/>
      <c r="O86" s="17"/>
      <c r="P86" s="4"/>
    </row>
    <row r="87" spans="6:24" ht="14.25" customHeight="1">
      <c r="F87" s="210"/>
      <c r="G87" s="4"/>
      <c r="H87" s="17"/>
      <c r="I87" s="89"/>
      <c r="J87" s="4"/>
      <c r="K87" s="4"/>
      <c r="L87" s="89"/>
      <c r="M87" s="89"/>
      <c r="N87" s="17"/>
      <c r="O87" s="17"/>
      <c r="P87" s="4"/>
    </row>
    <row r="88" spans="6:24" ht="14.25" customHeight="1">
      <c r="F88" s="210"/>
      <c r="G88" s="4"/>
      <c r="H88" s="17"/>
      <c r="I88" s="89"/>
      <c r="J88" s="4"/>
      <c r="K88" s="4"/>
      <c r="L88" s="89"/>
      <c r="M88" s="89"/>
      <c r="N88" s="17"/>
      <c r="O88" s="17"/>
      <c r="P88" s="4"/>
    </row>
    <row r="89" spans="6:24" ht="14.25" customHeight="1">
      <c r="F89" s="210"/>
      <c r="G89" s="4"/>
      <c r="H89" s="17"/>
      <c r="I89" s="89"/>
      <c r="J89" s="4"/>
      <c r="K89" s="4"/>
      <c r="L89" s="89"/>
      <c r="M89" s="89"/>
      <c r="N89" s="17"/>
      <c r="O89" s="17"/>
      <c r="P89" s="4"/>
    </row>
    <row r="90" spans="6:24" ht="14.25" customHeight="1">
      <c r="N90" s="17"/>
      <c r="O90" s="17"/>
      <c r="P90" s="4"/>
    </row>
    <row r="91" spans="6:24" ht="14.25" customHeight="1"/>
    <row r="92" spans="6:24" ht="14.25" customHeight="1">
      <c r="F92" s="90"/>
      <c r="G92" s="4"/>
      <c r="H92" s="91"/>
      <c r="I92" s="91"/>
    </row>
    <row r="93" spans="6:24" ht="14.25" customHeight="1">
      <c r="F93" s="17"/>
      <c r="G93" s="4"/>
      <c r="H93" s="17"/>
      <c r="I93" s="4"/>
    </row>
    <row r="94" spans="6:24" ht="14.25" customHeight="1">
      <c r="F94" s="17"/>
      <c r="G94" s="4"/>
      <c r="H94" s="17"/>
      <c r="I94" s="4"/>
    </row>
    <row r="95" spans="6:24" ht="14.25" customHeight="1">
      <c r="F95" s="17"/>
      <c r="G95" s="4"/>
      <c r="H95" s="17"/>
      <c r="I95" s="4"/>
    </row>
    <row r="96" spans="6:24" ht="14.25" customHeight="1">
      <c r="F96" s="17"/>
      <c r="G96" s="4"/>
      <c r="H96" s="17"/>
      <c r="I96" s="4"/>
    </row>
    <row r="97" spans="6:9" ht="14.25" customHeight="1">
      <c r="F97" s="17"/>
      <c r="G97" s="4"/>
      <c r="H97" s="17"/>
      <c r="I97" s="4"/>
    </row>
    <row r="98" spans="6:9" ht="14.25" customHeight="1">
      <c r="F98" s="17"/>
      <c r="G98" s="4"/>
      <c r="H98" s="17"/>
      <c r="I98" s="4"/>
    </row>
    <row r="99" spans="6:9" ht="14.25" customHeight="1">
      <c r="F99" s="17"/>
      <c r="G99" s="4"/>
      <c r="H99" s="17"/>
      <c r="I99" s="4"/>
    </row>
    <row r="100" spans="6:9" ht="14.25" customHeight="1">
      <c r="F100" s="17"/>
      <c r="G100" s="4"/>
      <c r="H100" s="17"/>
      <c r="I100" s="4"/>
    </row>
    <row r="101" spans="6:9" ht="14.25" customHeight="1">
      <c r="F101" s="17"/>
      <c r="G101" s="4"/>
      <c r="H101" s="17"/>
      <c r="I101" s="4"/>
    </row>
    <row r="102" spans="6:9" ht="14.25" customHeight="1">
      <c r="F102" s="17"/>
      <c r="G102" s="4"/>
      <c r="H102" s="17"/>
      <c r="I102" s="4"/>
    </row>
    <row r="103" spans="6:9" ht="14.25" customHeight="1">
      <c r="F103" s="17"/>
      <c r="G103" s="4"/>
      <c r="H103" s="17"/>
      <c r="I103" s="4"/>
    </row>
    <row r="104" spans="6:9" ht="14.25" customHeight="1">
      <c r="F104" s="17"/>
      <c r="G104" s="4"/>
      <c r="H104" s="17"/>
      <c r="I104" s="4"/>
    </row>
    <row r="105" spans="6:9" ht="14.25" customHeight="1">
      <c r="F105" s="17"/>
      <c r="G105" s="4"/>
      <c r="H105" s="17"/>
      <c r="I105" s="4"/>
    </row>
    <row r="106" spans="6:9" ht="14.25" customHeight="1">
      <c r="F106" s="17"/>
      <c r="G106" s="4"/>
      <c r="H106" s="17"/>
      <c r="I106" s="4"/>
    </row>
    <row r="107" spans="6:9" ht="14.25" customHeight="1"/>
    <row r="108" spans="6:9" ht="14.25" customHeight="1"/>
    <row r="109" spans="6:9" ht="14.25" customHeight="1"/>
    <row r="110" spans="6:9" ht="14.25" customHeight="1"/>
    <row r="111" spans="6:9" ht="14.25" customHeight="1"/>
    <row r="112" spans="6: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mergeCells count="4">
    <mergeCell ref="F26:J26"/>
    <mergeCell ref="P54:R54"/>
    <mergeCell ref="Q74:T74"/>
    <mergeCell ref="Q82:R82"/>
  </mergeCells>
  <conditionalFormatting sqref="Q58:Q73 AA57 Q77:Q1002 Z58:Z72">
    <cfRule type="cellIs" dxfId="1" priority="2" operator="greaterThan">
      <formula>15</formula>
    </cfRule>
  </conditionalFormatting>
  <conditionalFormatting sqref="Q76">
    <cfRule type="cellIs" dxfId="0" priority="1" operator="greaterThan">
      <formula>15</formula>
    </cfRule>
  </conditionalFormatting>
  <pageMargins left="0.7" right="0.7" top="0.75" bottom="0.75" header="0" footer="0"/>
  <pageSetup orientation="portrait"/>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00"/>
  <sheetViews>
    <sheetView workbookViewId="0"/>
  </sheetViews>
  <sheetFormatPr defaultColWidth="12.625" defaultRowHeight="15" customHeight="1"/>
  <cols>
    <col min="1" max="26" width="9.375" customWidth="1"/>
  </cols>
  <sheetData>
    <row r="1" spans="1:4" ht="14.25" customHeight="1">
      <c r="A1" s="49" t="s">
        <v>171</v>
      </c>
      <c r="B1" s="49" t="s">
        <v>172</v>
      </c>
      <c r="C1" s="49" t="s">
        <v>173</v>
      </c>
      <c r="D1" s="49" t="s">
        <v>174</v>
      </c>
    </row>
    <row r="2" spans="1:4" ht="14.25" customHeight="1">
      <c r="A2" s="50">
        <v>0</v>
      </c>
      <c r="B2" s="50">
        <v>0</v>
      </c>
      <c r="C2" s="50">
        <v>6.0000000000000001E-3</v>
      </c>
      <c r="D2" s="50">
        <v>0</v>
      </c>
    </row>
    <row r="3" spans="1:4" ht="14.25" customHeight="1">
      <c r="A3" s="50">
        <v>1</v>
      </c>
      <c r="B3" s="50">
        <v>0.11</v>
      </c>
      <c r="C3" s="50">
        <v>6.0000000000000001E-3</v>
      </c>
      <c r="D3" s="50">
        <v>17.187999999999999</v>
      </c>
    </row>
    <row r="4" spans="1:4" ht="14.25" customHeight="1">
      <c r="A4" s="50">
        <v>2</v>
      </c>
      <c r="B4" s="50">
        <v>0.22</v>
      </c>
      <c r="C4" s="50">
        <v>7.0000000000000001E-3</v>
      </c>
      <c r="D4" s="50">
        <v>33.332999999999998</v>
      </c>
    </row>
    <row r="5" spans="1:4" ht="14.25" customHeight="1">
      <c r="A5" s="50">
        <v>3</v>
      </c>
      <c r="B5" s="50">
        <v>0.33</v>
      </c>
      <c r="C5" s="50">
        <v>7.0000000000000001E-3</v>
      </c>
      <c r="D5" s="50">
        <v>47.826000000000001</v>
      </c>
    </row>
    <row r="6" spans="1:4" ht="14.25" customHeight="1">
      <c r="A6" s="50">
        <v>4</v>
      </c>
      <c r="B6" s="50">
        <v>0.44</v>
      </c>
      <c r="C6" s="50">
        <v>7.0000000000000001E-3</v>
      </c>
      <c r="D6" s="50">
        <v>60.274000000000001</v>
      </c>
    </row>
    <row r="7" spans="1:4" ht="14.25" customHeight="1">
      <c r="A7" s="50">
        <v>5</v>
      </c>
      <c r="B7" s="50">
        <v>0.55000000000000004</v>
      </c>
      <c r="C7" s="50">
        <v>8.0000000000000002E-3</v>
      </c>
      <c r="D7" s="50">
        <v>67.900999999999996</v>
      </c>
    </row>
    <row r="8" spans="1:4" ht="14.25" customHeight="1">
      <c r="A8" s="50">
        <v>6</v>
      </c>
      <c r="B8" s="50">
        <v>0.66</v>
      </c>
      <c r="C8" s="50">
        <v>8.9999999999999993E-3</v>
      </c>
      <c r="D8" s="50">
        <v>73.332999999999998</v>
      </c>
    </row>
    <row r="9" spans="1:4" ht="14.25" customHeight="1">
      <c r="A9" s="50">
        <v>7</v>
      </c>
      <c r="B9" s="50">
        <v>0.77</v>
      </c>
      <c r="C9" s="50">
        <v>0.01</v>
      </c>
      <c r="D9" s="50">
        <v>79.381</v>
      </c>
    </row>
    <row r="10" spans="1:4" ht="14.25" customHeight="1">
      <c r="A10" s="50">
        <v>8</v>
      </c>
      <c r="B10" s="50">
        <v>0.88</v>
      </c>
      <c r="C10" s="50">
        <v>1.0999999999999999E-2</v>
      </c>
      <c r="D10" s="50">
        <v>83.81</v>
      </c>
    </row>
    <row r="11" spans="1:4" ht="14.25" customHeight="1">
      <c r="A11" s="50">
        <v>9</v>
      </c>
      <c r="B11" s="50">
        <v>0.99</v>
      </c>
      <c r="C11" s="50">
        <v>1.0999999999999999E-2</v>
      </c>
      <c r="D11" s="50">
        <v>87.611000000000004</v>
      </c>
    </row>
    <row r="12" spans="1:4" ht="14.25" customHeight="1">
      <c r="A12" s="50">
        <v>10</v>
      </c>
      <c r="B12" s="50">
        <v>1.073</v>
      </c>
      <c r="C12" s="50">
        <v>1.2999999999999999E-2</v>
      </c>
      <c r="D12" s="50">
        <v>83.805000000000007</v>
      </c>
    </row>
    <row r="13" spans="1:4" ht="14.25" customHeight="1">
      <c r="A13" s="50">
        <v>11</v>
      </c>
      <c r="B13" s="50">
        <v>1.1539999999999999</v>
      </c>
      <c r="C13" s="50">
        <v>1.4E-2</v>
      </c>
      <c r="D13" s="50">
        <v>82.421000000000006</v>
      </c>
    </row>
    <row r="14" spans="1:4" ht="14.25" customHeight="1">
      <c r="A14" s="50">
        <v>12</v>
      </c>
      <c r="B14" s="50">
        <v>1.2070000000000001</v>
      </c>
      <c r="C14" s="50">
        <v>1.6E-2</v>
      </c>
      <c r="D14" s="50">
        <v>77.884</v>
      </c>
    </row>
    <row r="15" spans="1:4" ht="14.25" customHeight="1">
      <c r="A15" s="50">
        <v>13</v>
      </c>
      <c r="B15" s="50">
        <v>1.2170000000000001</v>
      </c>
      <c r="C15" s="50">
        <v>1.7000000000000001E-2</v>
      </c>
      <c r="D15" s="50">
        <v>70.75</v>
      </c>
    </row>
    <row r="16" spans="1:4" ht="14.25" customHeight="1">
      <c r="A16" s="50">
        <v>14</v>
      </c>
      <c r="B16" s="50">
        <v>1.161</v>
      </c>
      <c r="C16" s="50">
        <v>1.9E-2</v>
      </c>
      <c r="D16" s="50">
        <v>60.805999999999997</v>
      </c>
    </row>
    <row r="17" spans="1:4" ht="14.25" customHeight="1">
      <c r="A17" s="50">
        <v>15</v>
      </c>
      <c r="B17" s="50">
        <v>1.048</v>
      </c>
      <c r="C17" s="50">
        <v>2.1000000000000001E-2</v>
      </c>
      <c r="D17" s="50">
        <v>49.192</v>
      </c>
    </row>
    <row r="18" spans="1:4" ht="14.25" customHeight="1">
      <c r="A18" s="50">
        <v>16</v>
      </c>
      <c r="B18" s="50">
        <v>0.92200000000000004</v>
      </c>
      <c r="C18" s="50">
        <v>2.4E-2</v>
      </c>
      <c r="D18" s="50">
        <v>38.906999999999996</v>
      </c>
    </row>
    <row r="19" spans="1:4" ht="14.25" customHeight="1">
      <c r="A19" s="50">
        <v>17</v>
      </c>
      <c r="B19" s="50">
        <v>0.78300000000000003</v>
      </c>
      <c r="C19" s="50">
        <v>0.13800000000000001</v>
      </c>
      <c r="D19" s="50">
        <v>5.6710000000000003</v>
      </c>
    </row>
    <row r="20" spans="1:4" ht="14.25" customHeight="1">
      <c r="A20" s="50">
        <v>18</v>
      </c>
      <c r="B20" s="50">
        <v>0.71599999999999997</v>
      </c>
      <c r="C20" s="50">
        <v>0.252</v>
      </c>
      <c r="D20" s="50">
        <v>2.8420000000000001</v>
      </c>
    </row>
    <row r="21" spans="1:4" ht="14.25" customHeight="1">
      <c r="A21" s="50">
        <v>19</v>
      </c>
      <c r="B21" s="50">
        <v>0.70899999999999996</v>
      </c>
      <c r="C21" s="50">
        <v>0.27400000000000002</v>
      </c>
      <c r="D21" s="50">
        <v>2.5880000000000001</v>
      </c>
    </row>
    <row r="22" spans="1:4" ht="14.25" customHeight="1">
      <c r="A22" s="50">
        <v>20</v>
      </c>
      <c r="B22" s="50">
        <v>0.72699999999999998</v>
      </c>
      <c r="C22" s="50">
        <v>0.29699999999999999</v>
      </c>
      <c r="D22" s="50">
        <v>2.4470000000000001</v>
      </c>
    </row>
    <row r="23" spans="1:4" ht="14.25" customHeight="1">
      <c r="A23" s="50">
        <v>21</v>
      </c>
      <c r="B23" s="50">
        <v>0.76</v>
      </c>
      <c r="C23" s="50">
        <v>0.32</v>
      </c>
      <c r="D23" s="50">
        <v>2.3730000000000002</v>
      </c>
    </row>
    <row r="24" spans="1:4" ht="14.25" customHeight="1">
      <c r="A24" s="50">
        <v>22</v>
      </c>
      <c r="B24" s="50">
        <v>0.79800000000000004</v>
      </c>
      <c r="C24" s="50">
        <v>0.34399999999999997</v>
      </c>
      <c r="D24" s="50">
        <v>2.3199999999999998</v>
      </c>
    </row>
    <row r="25" spans="1:4" ht="14.25" customHeight="1">
      <c r="A25" s="50">
        <v>23</v>
      </c>
      <c r="B25" s="50">
        <v>0.84299999999999997</v>
      </c>
      <c r="C25" s="50">
        <v>0.36899999999999999</v>
      </c>
      <c r="D25" s="50">
        <v>2.2839999999999998</v>
      </c>
    </row>
    <row r="26" spans="1:4" ht="14.25" customHeight="1">
      <c r="A26" s="50">
        <v>24</v>
      </c>
      <c r="B26" s="50">
        <v>0.88800000000000001</v>
      </c>
      <c r="C26" s="50">
        <v>0.39400000000000002</v>
      </c>
      <c r="D26" s="50">
        <v>2.254</v>
      </c>
    </row>
    <row r="27" spans="1:4" ht="14.25" customHeight="1">
      <c r="A27" s="50">
        <v>25</v>
      </c>
      <c r="B27" s="50">
        <v>0.93500000000000005</v>
      </c>
      <c r="C27" s="50">
        <v>0.42</v>
      </c>
      <c r="D27" s="50">
        <v>2.2269999999999999</v>
      </c>
    </row>
    <row r="28" spans="1:4" ht="14.25" customHeight="1">
      <c r="A28" s="50">
        <v>26</v>
      </c>
      <c r="B28" s="50">
        <v>0.98399999999999999</v>
      </c>
      <c r="C28" s="50">
        <v>0.44600000000000001</v>
      </c>
      <c r="D28" s="50">
        <v>2.2069999999999999</v>
      </c>
    </row>
    <row r="29" spans="1:4" ht="14.25" customHeight="1">
      <c r="A29" s="50">
        <v>27</v>
      </c>
      <c r="B29" s="50">
        <v>1.036</v>
      </c>
      <c r="C29" s="50">
        <v>0.47299999999999998</v>
      </c>
      <c r="D29" s="50">
        <v>2.1890000000000001</v>
      </c>
    </row>
    <row r="30" spans="1:4" ht="14.25" customHeight="1">
      <c r="A30" s="50">
        <v>30</v>
      </c>
      <c r="B30" s="50">
        <v>0.91500000000000004</v>
      </c>
      <c r="C30" s="50">
        <v>0.56999999999999995</v>
      </c>
      <c r="D30" s="50">
        <v>1.605</v>
      </c>
    </row>
    <row r="31" spans="1:4" ht="14.25" customHeight="1">
      <c r="A31" s="50">
        <v>35</v>
      </c>
      <c r="B31" s="50">
        <v>1.02</v>
      </c>
      <c r="C31" s="50">
        <v>0.745</v>
      </c>
      <c r="D31" s="50">
        <v>1.369</v>
      </c>
    </row>
    <row r="32" spans="1:4" ht="14.25" customHeight="1">
      <c r="A32" s="50">
        <v>40</v>
      </c>
      <c r="B32" s="50">
        <v>1.075</v>
      </c>
      <c r="C32" s="50">
        <v>0.92</v>
      </c>
      <c r="D32" s="50">
        <v>1.1679999999999999</v>
      </c>
    </row>
    <row r="33" spans="1:4" ht="14.25" customHeight="1">
      <c r="A33" s="50">
        <v>45</v>
      </c>
      <c r="B33" s="50">
        <v>1.085</v>
      </c>
      <c r="C33" s="50">
        <v>1.075</v>
      </c>
      <c r="D33" s="50">
        <v>1.0089999999999999</v>
      </c>
    </row>
    <row r="34" spans="1:4" ht="14.25" customHeight="1">
      <c r="A34" s="50">
        <v>50</v>
      </c>
      <c r="B34" s="50">
        <v>1.04</v>
      </c>
      <c r="C34" s="50">
        <v>1.2150000000000001</v>
      </c>
      <c r="D34" s="50">
        <v>0.85599999999999998</v>
      </c>
    </row>
    <row r="35" spans="1:4" ht="14.25" customHeight="1">
      <c r="A35" s="50">
        <v>55</v>
      </c>
      <c r="B35" s="50">
        <v>0.96499999999999997</v>
      </c>
      <c r="C35" s="50">
        <v>1.345</v>
      </c>
      <c r="D35" s="50">
        <v>0.71699999999999997</v>
      </c>
    </row>
    <row r="36" spans="1:4" ht="14.25" customHeight="1">
      <c r="A36" s="50">
        <v>60</v>
      </c>
      <c r="B36" s="50">
        <v>0.875</v>
      </c>
      <c r="C36" s="50">
        <v>1.47</v>
      </c>
      <c r="D36" s="50">
        <v>0.59499999999999997</v>
      </c>
    </row>
    <row r="37" spans="1:4" ht="14.25" customHeight="1">
      <c r="A37" s="50">
        <v>65</v>
      </c>
      <c r="B37" s="50">
        <v>0.76500000000000001</v>
      </c>
      <c r="C37" s="50">
        <v>1.575</v>
      </c>
      <c r="D37" s="50">
        <v>0.48599999999999999</v>
      </c>
    </row>
    <row r="38" spans="1:4" ht="14.25" customHeight="1">
      <c r="A38" s="50">
        <v>70</v>
      </c>
      <c r="B38" s="50">
        <v>0.65</v>
      </c>
      <c r="C38" s="50">
        <v>1.665</v>
      </c>
      <c r="D38" s="50">
        <v>0.39</v>
      </c>
    </row>
    <row r="39" spans="1:4" ht="14.25" customHeight="1">
      <c r="A39" s="50">
        <v>75</v>
      </c>
      <c r="B39" s="50">
        <v>0.51500000000000001</v>
      </c>
      <c r="C39" s="50">
        <v>1.7350000000000001</v>
      </c>
      <c r="D39" s="50">
        <v>0.29699999999999999</v>
      </c>
    </row>
    <row r="40" spans="1:4" ht="14.25" customHeight="1">
      <c r="A40" s="50">
        <v>80</v>
      </c>
      <c r="B40" s="50">
        <v>0.37</v>
      </c>
      <c r="C40" s="50">
        <v>1.78</v>
      </c>
      <c r="D40" s="50">
        <v>0.20799999999999999</v>
      </c>
    </row>
    <row r="41" spans="1:4" ht="14.25" customHeight="1">
      <c r="A41" s="50">
        <v>85</v>
      </c>
      <c r="B41" s="50">
        <v>0.22</v>
      </c>
      <c r="C41" s="50">
        <v>1.8</v>
      </c>
      <c r="D41" s="50">
        <v>0.122</v>
      </c>
    </row>
    <row r="42" spans="1:4" ht="14.25" customHeight="1">
      <c r="A42" s="50">
        <v>90</v>
      </c>
      <c r="B42" s="50">
        <v>7.0000000000000007E-2</v>
      </c>
      <c r="C42" s="50">
        <v>1.8</v>
      </c>
      <c r="D42" s="50">
        <v>3.9E-2</v>
      </c>
    </row>
    <row r="43" spans="1:4" ht="14.25" customHeight="1">
      <c r="A43" s="50">
        <v>95</v>
      </c>
      <c r="B43" s="50">
        <v>-7.0000000000000007E-2</v>
      </c>
      <c r="C43" s="50">
        <v>1.78</v>
      </c>
      <c r="D43" s="50">
        <v>-3.9E-2</v>
      </c>
    </row>
    <row r="44" spans="1:4" ht="14.25" customHeight="1">
      <c r="A44" s="50">
        <v>100</v>
      </c>
      <c r="B44" s="50">
        <v>-0.22</v>
      </c>
      <c r="C44" s="50">
        <v>1.75</v>
      </c>
      <c r="D44" s="50">
        <v>-0.126</v>
      </c>
    </row>
    <row r="45" spans="1:4" ht="14.25" customHeight="1">
      <c r="A45" s="50">
        <v>105</v>
      </c>
      <c r="B45" s="50">
        <v>-0.37</v>
      </c>
      <c r="C45" s="50">
        <v>1.7</v>
      </c>
      <c r="D45" s="50">
        <v>-0.218</v>
      </c>
    </row>
    <row r="46" spans="1:4" ht="14.25" customHeight="1">
      <c r="A46" s="50">
        <v>110</v>
      </c>
      <c r="B46" s="50">
        <v>-0.51</v>
      </c>
      <c r="C46" s="50">
        <v>1.635</v>
      </c>
      <c r="D46" s="50">
        <v>-0.312</v>
      </c>
    </row>
    <row r="47" spans="1:4" ht="14.25" customHeight="1">
      <c r="A47" s="50">
        <v>115</v>
      </c>
      <c r="B47" s="50">
        <v>-0.625</v>
      </c>
      <c r="C47" s="50">
        <v>1.5549999999999999</v>
      </c>
      <c r="D47" s="50">
        <v>-0.40200000000000002</v>
      </c>
    </row>
    <row r="48" spans="1:4" ht="14.25" customHeight="1">
      <c r="A48" s="50">
        <v>120</v>
      </c>
      <c r="B48" s="50">
        <v>-0.73499999999999999</v>
      </c>
      <c r="C48" s="50">
        <v>1.4650000000000001</v>
      </c>
      <c r="D48" s="50">
        <v>-0.502</v>
      </c>
    </row>
    <row r="49" spans="1:4" ht="14.25" customHeight="1">
      <c r="A49" s="50">
        <v>125</v>
      </c>
      <c r="B49" s="50">
        <v>-0.84</v>
      </c>
      <c r="C49" s="50">
        <v>1.35</v>
      </c>
      <c r="D49" s="50">
        <v>-0.622</v>
      </c>
    </row>
    <row r="50" spans="1:4" ht="14.25" customHeight="1">
      <c r="A50" s="50">
        <v>130</v>
      </c>
      <c r="B50" s="50">
        <v>-0.91</v>
      </c>
      <c r="C50" s="50">
        <v>1.2250000000000001</v>
      </c>
      <c r="D50" s="50">
        <v>-0.74299999999999999</v>
      </c>
    </row>
    <row r="51" spans="1:4" ht="14.25" customHeight="1">
      <c r="A51" s="50">
        <v>135</v>
      </c>
      <c r="B51" s="50">
        <v>-0.94499999999999995</v>
      </c>
      <c r="C51" s="50">
        <v>1.085</v>
      </c>
      <c r="D51" s="50">
        <v>-0.871</v>
      </c>
    </row>
    <row r="52" spans="1:4" ht="14.25" customHeight="1">
      <c r="A52" s="50">
        <v>140</v>
      </c>
      <c r="B52" s="50">
        <v>-0.94499999999999995</v>
      </c>
      <c r="C52" s="50">
        <v>0.92500000000000004</v>
      </c>
      <c r="D52" s="50">
        <v>-1.022</v>
      </c>
    </row>
    <row r="53" spans="1:4" ht="14.25" customHeight="1">
      <c r="A53" s="50">
        <v>145</v>
      </c>
      <c r="B53" s="50">
        <v>-0.91</v>
      </c>
      <c r="C53" s="50">
        <v>0.755</v>
      </c>
      <c r="D53" s="50">
        <v>-1.2050000000000001</v>
      </c>
    </row>
    <row r="54" spans="1:4" ht="14.25" customHeight="1">
      <c r="A54" s="50">
        <v>150</v>
      </c>
      <c r="B54" s="50">
        <v>-0.85</v>
      </c>
      <c r="C54" s="50">
        <v>0.57499999999999996</v>
      </c>
      <c r="D54" s="50">
        <v>-1.478</v>
      </c>
    </row>
    <row r="55" spans="1:4" ht="14.25" customHeight="1">
      <c r="A55" s="50">
        <v>155</v>
      </c>
      <c r="B55" s="50">
        <v>-0.74</v>
      </c>
      <c r="C55" s="50">
        <v>0.42</v>
      </c>
      <c r="D55" s="50">
        <v>-1.762</v>
      </c>
    </row>
    <row r="56" spans="1:4" ht="14.25" customHeight="1">
      <c r="A56" s="50">
        <v>160</v>
      </c>
      <c r="B56" s="50">
        <v>-0.66</v>
      </c>
      <c r="C56" s="50">
        <v>0.32</v>
      </c>
      <c r="D56" s="50">
        <v>-2.0630000000000002</v>
      </c>
    </row>
    <row r="57" spans="1:4" ht="14.25" customHeight="1">
      <c r="A57" s="50">
        <v>165</v>
      </c>
      <c r="B57" s="50">
        <v>-0.67500000000000004</v>
      </c>
      <c r="C57" s="50">
        <v>0.23</v>
      </c>
      <c r="D57" s="50">
        <v>-2.9350000000000001</v>
      </c>
    </row>
    <row r="58" spans="1:4" ht="14.25" customHeight="1">
      <c r="A58" s="50">
        <v>170</v>
      </c>
      <c r="B58" s="50">
        <v>-0.85</v>
      </c>
      <c r="C58" s="50">
        <v>0.14000000000000001</v>
      </c>
      <c r="D58" s="50">
        <v>-6.0709999999999997</v>
      </c>
    </row>
    <row r="59" spans="1:4" ht="14.25" customHeight="1">
      <c r="A59" s="50">
        <v>175</v>
      </c>
      <c r="B59" s="50">
        <v>-0.69</v>
      </c>
      <c r="C59" s="50">
        <v>5.5E-2</v>
      </c>
      <c r="D59" s="50">
        <v>-12.545</v>
      </c>
    </row>
    <row r="60" spans="1:4" ht="14.25" customHeight="1">
      <c r="A60" s="50">
        <v>180</v>
      </c>
      <c r="B60" s="50">
        <v>0</v>
      </c>
      <c r="C60" s="50">
        <v>2.5000000000000001E-2</v>
      </c>
      <c r="D60" s="50">
        <v>0</v>
      </c>
    </row>
    <row r="61" spans="1:4" ht="14.25" customHeight="1"/>
    <row r="62" spans="1:4" ht="14.25" customHeight="1"/>
    <row r="63" spans="1:4" ht="14.25" customHeight="1"/>
    <row r="64" spans="1: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luca cerulli</dc:creator>
  <cp:keywords/>
  <dc:description/>
  <cp:lastModifiedBy>Léo Sudriès</cp:lastModifiedBy>
  <cp:revision/>
  <dcterms:created xsi:type="dcterms:W3CDTF">2021-02-11T21:32:50Z</dcterms:created>
  <dcterms:modified xsi:type="dcterms:W3CDTF">2021-05-26T14:45:37Z</dcterms:modified>
  <cp:category/>
  <cp:contentStatus/>
</cp:coreProperties>
</file>